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mc:AlternateContent xmlns:mc="http://schemas.openxmlformats.org/markup-compatibility/2006">
    <mc:Choice Requires="x15">
      <x15ac:absPath xmlns:x15ac="http://schemas.microsoft.com/office/spreadsheetml/2010/11/ac" url="C:\Users\m60540\Desktop\GRINDA\3723 Elektros prekės\Pirkimo sąlygos\Geros\"/>
    </mc:Choice>
  </mc:AlternateContent>
  <xr:revisionPtr revIDLastSave="0" documentId="13_ncr:1_{DB12A953-F453-48D0-A7EB-11BACD2A197C}" xr6:coauthVersionLast="47" xr6:coauthVersionMax="47" xr10:uidLastSave="{00000000-0000-0000-0000-000000000000}"/>
  <bookViews>
    <workbookView xWindow="-105" yWindow="0" windowWidth="26010" windowHeight="20985" xr2:uid="{00000000-000D-0000-FFFF-FFFF00000000}"/>
  </bookViews>
  <sheets>
    <sheet name="Pasiūlymas" sheetId="5" r:id="rId1"/>
    <sheet name="DUOMENYS" sheetId="2" state="hidden" r:id="rId2"/>
  </sheets>
  <definedNames>
    <definedName name="Pasirinkit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4" i="5" l="1"/>
  <c r="H45" i="5"/>
  <c r="H46" i="5"/>
  <c r="H47" i="5"/>
  <c r="H48" i="5"/>
  <c r="H49" i="5"/>
  <c r="H50" i="5"/>
  <c r="H51" i="5"/>
  <c r="H52" i="5"/>
  <c r="H53" i="5"/>
  <c r="H54" i="5"/>
  <c r="H55" i="5"/>
  <c r="H56" i="5"/>
  <c r="H57" i="5"/>
  <c r="H58" i="5"/>
  <c r="H59" i="5"/>
  <c r="H60" i="5"/>
  <c r="H61" i="5"/>
  <c r="H62" i="5"/>
  <c r="H63" i="5"/>
  <c r="H64" i="5"/>
  <c r="H65" i="5"/>
  <c r="H66" i="5"/>
  <c r="H67" i="5"/>
  <c r="H68" i="5"/>
  <c r="H69" i="5"/>
  <c r="H70" i="5"/>
  <c r="H71" i="5"/>
  <c r="H72" i="5"/>
  <c r="H73" i="5"/>
  <c r="H74" i="5"/>
  <c r="H75" i="5"/>
  <c r="H76" i="5"/>
  <c r="H77" i="5"/>
  <c r="H78" i="5"/>
  <c r="H79" i="5"/>
  <c r="H80" i="5"/>
  <c r="H81" i="5"/>
  <c r="H82" i="5"/>
  <c r="H83" i="5"/>
  <c r="H84" i="5"/>
  <c r="H85" i="5"/>
  <c r="H86" i="5"/>
  <c r="H87" i="5"/>
  <c r="H88" i="5"/>
  <c r="H89" i="5"/>
  <c r="H90" i="5"/>
  <c r="H91" i="5"/>
  <c r="H92" i="5"/>
  <c r="H93" i="5"/>
  <c r="H94" i="5"/>
  <c r="H95" i="5"/>
  <c r="H96" i="5"/>
  <c r="H97" i="5"/>
  <c r="H98" i="5"/>
  <c r="H99" i="5"/>
  <c r="H100" i="5"/>
  <c r="H101" i="5"/>
  <c r="H102" i="5"/>
  <c r="H103" i="5"/>
  <c r="H104" i="5"/>
  <c r="H105" i="5"/>
  <c r="H106" i="5"/>
  <c r="H107" i="5"/>
  <c r="H108" i="5"/>
  <c r="H109" i="5"/>
  <c r="H110" i="5"/>
  <c r="H111" i="5"/>
  <c r="H112" i="5"/>
  <c r="H113" i="5"/>
  <c r="H114" i="5"/>
  <c r="H115" i="5"/>
  <c r="H116" i="5"/>
  <c r="H117" i="5"/>
  <c r="H118" i="5"/>
  <c r="H119" i="5"/>
  <c r="H120" i="5"/>
  <c r="H121" i="5"/>
  <c r="H122" i="5"/>
  <c r="H123" i="5"/>
  <c r="H124" i="5"/>
  <c r="H125" i="5" l="1"/>
  <c r="H129" i="5" s="1"/>
  <c r="H126" i="5" l="1"/>
  <c r="H127" i="5" s="1"/>
  <c r="H130" i="5" s="1"/>
</calcChain>
</file>

<file path=xl/sharedStrings.xml><?xml version="1.0" encoding="utf-8"?>
<sst xmlns="http://schemas.openxmlformats.org/spreadsheetml/2006/main" count="462" uniqueCount="265">
  <si>
    <t>[DATA]</t>
  </si>
  <si>
    <t>[VIETA]</t>
  </si>
  <si>
    <t>Uždarajai  akcinei bendrovei "GRINDA"</t>
  </si>
  <si>
    <t>1. INFORMACIJA APIE TIEKĖJĄ</t>
  </si>
  <si>
    <t>Asmens, įgalioto pasirašyti pasiūlymą, vardas ir pavardė</t>
  </si>
  <si>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</si>
  <si>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</si>
  <si>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</si>
  <si>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</si>
  <si>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</si>
  <si>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</si>
  <si>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</si>
  <si>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</si>
  <si>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</si>
  <si>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</si>
  <si>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</si>
  <si>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</si>
  <si>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</si>
  <si>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dalies vertė pasiūlymo kainoje, kuriai ketinama pasitelkti ūkio subjektus</t>
  </si>
  <si>
    <t xml:space="preserve">Eur su PVM / Proc. </t>
  </si>
  <si>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</si>
  <si>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</si>
  <si>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</si>
  <si>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</si>
  <si>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</si>
  <si>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</si>
  <si>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Eil.Nr. </t>
  </si>
  <si>
    <t xml:space="preserve">Pirkimo objektas </t>
  </si>
  <si>
    <t>Mato vienetas</t>
  </si>
  <si>
    <t>Kiekis</t>
  </si>
  <si>
    <t>Bendra pasiūlymo kaina, EUR be PVM</t>
  </si>
  <si>
    <t>PVM *, EUR</t>
  </si>
  <si>
    <t>Pasirinkti</t>
  </si>
  <si>
    <t>Bendra pasiūlymo kaina, EUR su PVM</t>
  </si>
  <si>
    <t>*Jei "PVM" laukas nepildomas, nurodykite priežastis, dėl kurių PVM nemokamas: -_____________________________________________________________________________________________________________</t>
  </si>
  <si>
    <t>Kokybės kriterijus pagal pirkimo dokumentuose nustatytą pasiūlymų vertinimo tvarką</t>
  </si>
  <si>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</si>
  <si>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</si>
  <si>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</si>
  <si>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</si>
  <si>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</si>
  <si>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</si>
  <si>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</si>
  <si>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</si>
  <si>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</si>
  <si>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</si>
  <si>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Pasirinkite</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</si>
  <si>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</si>
  <si>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Tiekėjas</t>
  </si>
  <si>
    <t>(Dalyvio arba jo įgalioto asmens pareigų pavadinimas)</t>
  </si>
  <si>
    <t>(Parašas)</t>
  </si>
  <si>
    <t>(vardas, pavardė)</t>
  </si>
  <si>
    <r>
      <t xml:space="preserve">3. INFORMACIJA APIE ŪKIO SUBJEKTUS, KURIŲ PAJĖGUMAIS TIEKĖJAS REMIASI, KAD ATITIKTŲ PERKANČIOSIOS ORGANIZACIJOS KELIAMUS KVALIFIKACIJOS REIKALAVIMUS (JEIGU TOKIE REIKALAVIMAI KELIAMI)  </t>
    </r>
    <r>
      <rPr>
        <i/>
        <sz val="12"/>
        <color theme="1"/>
        <rFont val="Times New Roman"/>
        <family val="1"/>
      </rPr>
      <t>(pildoma, jei tiekėjas pasitelkia kitų ūkio subjektų, kurių  pajėgumais remiasi pagal VPĮ 49 str.)</t>
    </r>
  </si>
  <si>
    <r>
      <t xml:space="preserve">4. INFORMACIJA APIE ŽINOMUS SUBTIEKĖJUS IR JIEMS PERDUODAMA VYKDYTI SUTARTIES DALIS
</t>
    </r>
    <r>
      <rPr>
        <i/>
        <sz val="12"/>
        <color theme="1"/>
        <rFont val="Times New Roman"/>
        <family val="1"/>
      </rPr>
      <t>(pildoma, jei tiekėjas pasitelkia subtiekėjus)</t>
    </r>
  </si>
  <si>
    <r>
      <t xml:space="preserve">Mato vieneto kaina EUR be PVM
</t>
    </r>
    <r>
      <rPr>
        <b/>
        <sz val="12"/>
        <color rgb="FFFF0000"/>
        <rFont val="Times New Roman"/>
        <family val="1"/>
      </rPr>
      <t>(pildo tiekėjas)</t>
    </r>
  </si>
  <si>
    <r>
      <t xml:space="preserve">Kaina EUR be PVM
</t>
    </r>
    <r>
      <rPr>
        <b/>
        <i/>
        <sz val="12"/>
        <rFont val="Times New Roman"/>
        <family val="1"/>
      </rPr>
      <t>(4×5)</t>
    </r>
  </si>
  <si>
    <r>
      <t xml:space="preserve">8. PRIDEDAMI DOKUMENTAI IR INFORMACIJA APIE KONFIDENCIALUMĄ
</t>
    </r>
    <r>
      <rPr>
        <i/>
        <sz val="12"/>
        <color theme="1"/>
        <rFont val="Times New Roman"/>
        <family val="1"/>
      </rPr>
      <t>Jei nenurodyta kitaip, visi dokumentai teikiami su pasiūlymu CVP IS priemonėmis:</t>
    </r>
  </si>
  <si>
    <r>
      <t xml:space="preserve">Tiekėjo arba ūkio subjektų grupės dalyvių pavadinimas (-ai), juridinio asmens kodas (-ai) </t>
    </r>
    <r>
      <rPr>
        <b/>
        <i/>
        <sz val="12"/>
        <color theme="1"/>
        <rFont val="Times New Roman"/>
        <family val="1"/>
      </rPr>
      <t>(jeigu pasiūlymą teikia fizinis asmuo – verslo ar individualios veiklos pažymėjimo Nr. ar pan.), adresas (-ai)</t>
    </r>
  </si>
  <si>
    <r>
      <t xml:space="preserve">Tiekėjo kolegialus valdymo ir (ar) priežiūros organas </t>
    </r>
    <r>
      <rPr>
        <b/>
        <i/>
        <sz val="12"/>
        <color theme="1"/>
        <rFont val="Times New Roman"/>
        <family val="1"/>
      </rPr>
      <t>(nurodoma jeigu turi)</t>
    </r>
  </si>
  <si>
    <r>
      <t xml:space="preserve">Ūkio subjektų grupės dalyvis, atstovaujantis arba vadovaujantis ūkio subjektų grupei </t>
    </r>
    <r>
      <rPr>
        <b/>
        <i/>
        <sz val="12"/>
        <color theme="1"/>
        <rFont val="Times New Roman"/>
        <family val="1"/>
      </rPr>
      <t>(pildoma, jei pasiūlymą teikia tiekėjų grupė)</t>
    </r>
  </si>
  <si>
    <r>
      <t xml:space="preserve">Asmens, įgalioto bendrauti su perkančiąją organizacija, kontaktinė informacija </t>
    </r>
    <r>
      <rPr>
        <b/>
        <i/>
        <sz val="12"/>
        <color theme="1"/>
        <rFont val="Times New Roman"/>
        <family val="1"/>
      </rPr>
      <t>(vardas, pavardė, tel., faks., el. p., adresas)</t>
    </r>
  </si>
  <si>
    <r>
      <t xml:space="preserve">Tiekėjo siūloma kriterijaus reikšmė
</t>
    </r>
    <r>
      <rPr>
        <b/>
        <sz val="12"/>
        <color rgb="FFFF0000"/>
        <rFont val="Times New Roman"/>
        <family val="1"/>
      </rPr>
      <t>(pildo tiekėjas)</t>
    </r>
  </si>
  <si>
    <t xml:space="preserve">                                                                                                                                                                                                                                                                                                                                                                                                                                                                                        6. PASIŪLYMO KAINA
</t>
  </si>
  <si>
    <t>Iki 3 (trijų) mėnesių (iki 90 kalendorinių dienų)</t>
  </si>
  <si>
    <t>Iki 2 (dviejų) mėnesių* (imtinai) (iki 60 kalendorinių dienų)</t>
  </si>
  <si>
    <t>Iki 1 (vieno) mėnesio* (imtinai) (iki 30 kalendorinių dienų)</t>
  </si>
  <si>
    <t>II</t>
  </si>
  <si>
    <t>III</t>
  </si>
  <si>
    <t>IV</t>
  </si>
  <si>
    <t>V</t>
  </si>
  <si>
    <t>I</t>
  </si>
  <si>
    <t xml:space="preserve">Iki 3 (trijų) mėnesių* (imtinai) (nuo 61 iki 90 kalendorinių dienų) </t>
  </si>
  <si>
    <t>Iki 4 (keturių) mėnesių* (imtinai) (nuo 91 iki 120 kalendorinių dienų)</t>
  </si>
  <si>
    <t>Iki 4 (keturių) mėnesių*  (imtinai) (nuo 91 iki 120 kalendorinių dienų)</t>
  </si>
  <si>
    <t>Iki 5 (penkių) mėnesių* (imtinai) (nuo 121 iki 150 kalendorinių dienų)</t>
  </si>
  <si>
    <t xml:space="preserve">Iki 2 (dviejų) mėnesių* (imtinai) (nuo 31 iki 60 kalendorinių dienų) </t>
  </si>
  <si>
    <r>
      <t>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Paslaugų teikimu,</t>
    </r>
    <r>
      <rPr>
        <i/>
        <sz val="12"/>
        <rFont val="Times New Roman"/>
        <family val="1"/>
      </rPr>
      <t xml:space="preserve"> </t>
    </r>
    <r>
      <rPr>
        <sz val="12"/>
        <rFont val="Times New Roman"/>
        <family val="1"/>
      </rPr>
      <t xml:space="preserve">įskaitant, bet neapsiribojant (išskyrus tuos atvejus, kai pirkimo dokumentuose aiškiai nurodyta, kad tam tikros konkrečios išlaidos neturi būti įskaičiuotos į Sutarties kainą): </t>
    </r>
    <r>
      <rPr>
        <i/>
        <sz val="12"/>
        <rFont val="Times New Roman"/>
        <family val="1"/>
      </rPr>
      <t xml:space="preserve">
</t>
    </r>
    <r>
      <rPr>
        <sz val="12"/>
        <rFont val="Times New Roman"/>
        <family val="1"/>
      </rPr>
      <t>6.2.1. transportavimo išlaidas (jei taikoma);
6.2.2. pakavimo, pakrovimo, tranzito, iškrovimo, išpakavimo, tikrinimo, draudimo ir kitas su Prekių tiekimu susijusias išlaidas (jei taikoma);
6.2.3. visas su dokumentų, kurių reikalauja Pirkėjas, rengimu ir pateikimu susijusias išlaidas (jei taikoma);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pan.(jei taikoma)
6.2.8. elektroninių sąskaitų teikimo išlaidos (jei taikoma);
6.2.9. Prekių garantinės priežiūros išlaidos (jei taikoma).
6.3.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</si>
  <si>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Vnt.</t>
  </si>
  <si>
    <t>PASTABOS:</t>
  </si>
  <si>
    <t xml:space="preserve">Iki 6 mėnesių* (iki 180 kalendorinių dienų) imtinai </t>
  </si>
  <si>
    <t xml:space="preserve">Nuo 6 iki 7 mėnesių* (nuo 181 iki 210 kalendorinių dienų) imtinai </t>
  </si>
  <si>
    <t xml:space="preserve">Nuo 7 iki 8 mėnesių* (nuo 2011 iki 240 kalendorinių dienų) (imtinai) </t>
  </si>
  <si>
    <t>Prekei suteikiama ne mažesnė kaip 60 mėn. garantija</t>
  </si>
  <si>
    <t>Prekei suteikiama ne mažesnė kaip 48 mėn. garantija</t>
  </si>
  <si>
    <t>Prekei suteikiama ne mažesnė kaip 36 mėn. garantija</t>
  </si>
  <si>
    <t>Nuo 2 iki 3 mėnesių* (nuo 61 iki 90 kalendorinių dienų) imtinai</t>
  </si>
  <si>
    <t xml:space="preserve">Nuo 3 iki 4 mėnesių* (nuo 91 iki 120 kalendorinių dienų) imtinai </t>
  </si>
  <si>
    <t>Iki 2 mėnesių (iki 60 kalendorinių dienų)*  imtinai</t>
  </si>
  <si>
    <r>
      <rPr>
        <b/>
        <sz val="12"/>
        <color theme="1"/>
        <rFont val="Times New Roman"/>
        <family val="1"/>
      </rPr>
      <t>Pasirašydamas šį pasiūlymą, tvirtintu, kad:</t>
    </r>
    <r>
      <rPr>
        <sz val="12"/>
        <color theme="1"/>
        <rFont val="Times New Roman"/>
        <family val="1"/>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sąlygose nurodytą terminą;                                                                                                                                                                                  
• pasirašydami šį pasiūlymą patvirtiname, kad siūlomas pirkimo objektas nekelia grėsmės nacionaliniam saugumui.</t>
    </r>
  </si>
  <si>
    <r>
      <t xml:space="preserve">7. PASIŪLYMO KOKYBINIAI PARAMETRAI  </t>
    </r>
    <r>
      <rPr>
        <b/>
        <sz val="12"/>
        <color rgb="FFFF0000"/>
        <rFont val="Times New Roman"/>
        <family val="1"/>
      </rPr>
      <t>(NETAIKOMA)</t>
    </r>
    <r>
      <rPr>
        <b/>
        <sz val="12"/>
        <color theme="1"/>
        <rFont val="Times New Roman"/>
        <family val="1"/>
      </rPr>
      <t xml:space="preserve">
</t>
    </r>
  </si>
  <si>
    <t>Kiti Techninėje specifikacijoje nurodyti duomenys ir dokumentai (jei reikalaujama)</t>
  </si>
  <si>
    <t xml:space="preserve">PASIŪLYMAS 
DĖL PIRKIMO "Elektros prekės" </t>
  </si>
  <si>
    <t>Taikomos nuolaidos dydis, proc. tuo metu galiojančioms mažmeninėms prekių kainoms</t>
  </si>
  <si>
    <t>Bendra pasiūlymo kaina, EUR be PVM, pritaikius siūlomą nuolaidą</t>
  </si>
  <si>
    <t>Bendra pasiūlymo kaina, EUR su PVM, pritaikius siūlomą nuolaidą</t>
  </si>
  <si>
    <t>Nurodyti</t>
  </si>
  <si>
    <t xml:space="preserve">Fizinės prekybos  vietos adresas Vilniaus mieste: </t>
  </si>
  <si>
    <t>Elektroninės parduotuvės / elektroninio katalogo adresas:</t>
  </si>
  <si>
    <t>Automatinis jungiklis (1P C 16A)</t>
  </si>
  <si>
    <t>Automatinis jungiklis (1P C 20A)</t>
  </si>
  <si>
    <t>Automatinis jungiklis (1P C 25A)</t>
  </si>
  <si>
    <t>Automatinis jungiklis (1P C 32A)</t>
  </si>
  <si>
    <t>Automatinis jungiklis (1P C 40A)</t>
  </si>
  <si>
    <t>Automatinis jungiklis (1P C 50A)</t>
  </si>
  <si>
    <t>Automatinis jungiklis (1P C 63A)</t>
  </si>
  <si>
    <t>Automatinis jungiklis (3P C 10A)</t>
  </si>
  <si>
    <t>Automatinis jungiklis (3P C 16A)</t>
  </si>
  <si>
    <t>Automatinis jungiklis (3P C 20A)</t>
  </si>
  <si>
    <t>Automatinis jungiklis (3P C 25A)</t>
  </si>
  <si>
    <t>Automatinis jungiklis (3P C 32A)</t>
  </si>
  <si>
    <t>Automatinis jungiklis (3P C 40A)</t>
  </si>
  <si>
    <t>Automatinis jungiklis (3P C 50A)</t>
  </si>
  <si>
    <t>Automatinis jungiklis (3P C 63A)</t>
  </si>
  <si>
    <t>Saugiklis (NH1 32A)</t>
  </si>
  <si>
    <t>Saugiklis (NH1 40A)</t>
  </si>
  <si>
    <t>Saugiklis (NH1 63A)</t>
  </si>
  <si>
    <t>Saugiklis (NH1 100A)</t>
  </si>
  <si>
    <t>Saugiklis (NH1 125A)</t>
  </si>
  <si>
    <t>Elektros kontaktų pasta (ALU-PLUS tipo)</t>
  </si>
  <si>
    <t>DIN perf. Bėgelis (200 cm H=15 1,5mm)</t>
  </si>
  <si>
    <r>
      <t>Gnybtas prakertantis (1,5-10 mm</t>
    </r>
    <r>
      <rPr>
        <vertAlign val="superscript"/>
        <sz val="12"/>
        <color theme="1"/>
        <rFont val="Times New Roman"/>
        <family val="1"/>
      </rPr>
      <t>2</t>
    </r>
    <r>
      <rPr>
        <sz val="12"/>
        <color theme="1"/>
        <rFont val="Times New Roman"/>
        <family val="1"/>
      </rPr>
      <t>)</t>
    </r>
  </si>
  <si>
    <r>
      <t>Gnybtas prakertantis (6-50 mm</t>
    </r>
    <r>
      <rPr>
        <vertAlign val="superscript"/>
        <sz val="12"/>
        <color theme="1"/>
        <rFont val="Times New Roman"/>
        <family val="1"/>
      </rPr>
      <t>2</t>
    </r>
    <r>
      <rPr>
        <sz val="12"/>
        <color theme="1"/>
        <rFont val="Times New Roman"/>
        <family val="1"/>
      </rPr>
      <t>)</t>
    </r>
  </si>
  <si>
    <t>Izoliacinė juosta (PVC)</t>
  </si>
  <si>
    <r>
      <t>Laidas (PV1 2,5 mm</t>
    </r>
    <r>
      <rPr>
        <vertAlign val="superscript"/>
        <sz val="12"/>
        <color theme="1"/>
        <rFont val="Times New Roman"/>
        <family val="1"/>
      </rPr>
      <t>2</t>
    </r>
    <r>
      <rPr>
        <sz val="12"/>
        <color theme="1"/>
        <rFont val="Times New Roman"/>
        <family val="1"/>
      </rPr>
      <t>)</t>
    </r>
  </si>
  <si>
    <r>
      <t>Laidas (PV1 4 mm</t>
    </r>
    <r>
      <rPr>
        <vertAlign val="superscript"/>
        <sz val="12"/>
        <color theme="1"/>
        <rFont val="Times New Roman"/>
        <family val="1"/>
      </rPr>
      <t>2</t>
    </r>
    <r>
      <rPr>
        <sz val="12"/>
        <color theme="1"/>
        <rFont val="Times New Roman"/>
        <family val="1"/>
      </rPr>
      <t>)</t>
    </r>
  </si>
  <si>
    <r>
      <t>Laidas (PV1 6 mm</t>
    </r>
    <r>
      <rPr>
        <vertAlign val="superscript"/>
        <sz val="12"/>
        <color theme="1"/>
        <rFont val="Times New Roman"/>
        <family val="1"/>
      </rPr>
      <t>2</t>
    </r>
    <r>
      <rPr>
        <sz val="12"/>
        <color theme="1"/>
        <rFont val="Times New Roman"/>
        <family val="1"/>
      </rPr>
      <t>)</t>
    </r>
  </si>
  <si>
    <r>
      <t>Laidas (PV1 10 mm</t>
    </r>
    <r>
      <rPr>
        <vertAlign val="superscript"/>
        <sz val="12"/>
        <color theme="1"/>
        <rFont val="Times New Roman"/>
        <family val="1"/>
      </rPr>
      <t>2</t>
    </r>
    <r>
      <rPr>
        <sz val="12"/>
        <color theme="1"/>
        <rFont val="Times New Roman"/>
        <family val="1"/>
      </rPr>
      <t>)</t>
    </r>
  </si>
  <si>
    <r>
      <t>Laidų sujungimo kaladėlės (2,5 mm</t>
    </r>
    <r>
      <rPr>
        <vertAlign val="superscript"/>
        <sz val="12"/>
        <color theme="1"/>
        <rFont val="Times New Roman"/>
        <family val="1"/>
      </rPr>
      <t>2</t>
    </r>
    <r>
      <rPr>
        <sz val="12"/>
        <color theme="1"/>
        <rFont val="Times New Roman"/>
        <family val="1"/>
      </rPr>
      <t>)</t>
    </r>
  </si>
  <si>
    <r>
      <t>Laidų sujungimo kaladėlės (4 mm</t>
    </r>
    <r>
      <rPr>
        <vertAlign val="superscript"/>
        <sz val="12"/>
        <color theme="1"/>
        <rFont val="Times New Roman"/>
        <family val="1"/>
      </rPr>
      <t>2</t>
    </r>
    <r>
      <rPr>
        <sz val="12"/>
        <color theme="1"/>
        <rFont val="Times New Roman"/>
        <family val="1"/>
      </rPr>
      <t>)</t>
    </r>
  </si>
  <si>
    <r>
      <t>Laidų sujungimo kaladėlės (6 mm</t>
    </r>
    <r>
      <rPr>
        <vertAlign val="superscript"/>
        <sz val="12"/>
        <color theme="1"/>
        <rFont val="Times New Roman"/>
        <family val="1"/>
      </rPr>
      <t>2</t>
    </r>
    <r>
      <rPr>
        <sz val="12"/>
        <color theme="1"/>
        <rFont val="Times New Roman"/>
        <family val="1"/>
      </rPr>
      <t>)</t>
    </r>
  </si>
  <si>
    <r>
      <t>Laidų sujungimo kaladėlės (10 mm</t>
    </r>
    <r>
      <rPr>
        <vertAlign val="superscript"/>
        <sz val="12"/>
        <color theme="1"/>
        <rFont val="Times New Roman"/>
        <family val="1"/>
      </rPr>
      <t>2</t>
    </r>
    <r>
      <rPr>
        <sz val="12"/>
        <color theme="1"/>
        <rFont val="Times New Roman"/>
        <family val="1"/>
      </rPr>
      <t>)</t>
    </r>
  </si>
  <si>
    <t>Jungtis 3 laidų (0,2mm-4mm 32A Atlenkiami)</t>
  </si>
  <si>
    <t>Laidų jungtis (211 Inline, 450V)</t>
  </si>
  <si>
    <t>Jungtis (221-415/25)</t>
  </si>
  <si>
    <t>Kabelis (Varinis YDYp, 3X2.5, 300/500)</t>
  </si>
  <si>
    <t>Kabelis (Varinis NYM-J, 3X2.5, 300/500)</t>
  </si>
  <si>
    <t>Kabelis (Varinis NYM-J, 3X1.5, 300/500)</t>
  </si>
  <si>
    <r>
      <t>Kabelis (3X1.5mm</t>
    </r>
    <r>
      <rPr>
        <vertAlign val="superscript"/>
        <sz val="12"/>
        <color theme="1"/>
        <rFont val="Times New Roman"/>
        <family val="1"/>
      </rPr>
      <t>2</t>
    </r>
    <r>
      <rPr>
        <sz val="12"/>
        <color theme="1"/>
        <rFont val="Times New Roman"/>
        <family val="1"/>
      </rPr>
      <t xml:space="preserve"> juodas BVV-LL)</t>
    </r>
  </si>
  <si>
    <t>Gofruotas vamzdis (Juodas d20)</t>
  </si>
  <si>
    <t>Gofruotas vamzdis (Juodas d25)</t>
  </si>
  <si>
    <t>Gofruotas vamzdis (Juodas d32)</t>
  </si>
  <si>
    <t>Gofruotas vamzdis (Pilkas d20)</t>
  </si>
  <si>
    <t>Gofruotas vamzdis (Pilkas d25)</t>
  </si>
  <si>
    <t>Gofruotas vamzdis (Pilkas d16)</t>
  </si>
  <si>
    <t>Kabelis (Juodas NNY-J 3X4)</t>
  </si>
  <si>
    <t>Kabelis (Juodas NNY-J 3X6)</t>
  </si>
  <si>
    <t>Kabelis (Juodas NNY-J 5X2,5)</t>
  </si>
  <si>
    <t>Kabelis (Juodas NNY-J 5X4)</t>
  </si>
  <si>
    <t>Kabelis (Juodas NNY-J 5X6)</t>
  </si>
  <si>
    <t>Vamzdžio laikiklis (d16)</t>
  </si>
  <si>
    <t>Vamzdžio laikiklis (d20)</t>
  </si>
  <si>
    <t>Vamzdžio laikiklis (d25)</t>
  </si>
  <si>
    <t>Vamzdžio laikiklis (d32)</t>
  </si>
  <si>
    <t>Skydinės raktas (Universalus)</t>
  </si>
  <si>
    <t>Skydelis (12 mod. Įleidžiamas)</t>
  </si>
  <si>
    <t>Skydelis (24 mod. Įleidžiamas)</t>
  </si>
  <si>
    <t>Skydelis (36 mod. Įleidžiamas)</t>
  </si>
  <si>
    <t>Skydelis (12 mod. Virštinkinis)</t>
  </si>
  <si>
    <t>Skydelis (24 mod. Virštinkinis)</t>
  </si>
  <si>
    <t>Skydelis (36 mod. Virštinkinis)</t>
  </si>
  <si>
    <t>Virštinkinė instaliacinė dėžutė (Apvali)</t>
  </si>
  <si>
    <t>Dialektrinių atsuktuvų komplektas (1000v~13 vnt.)</t>
  </si>
  <si>
    <t>Bekontaktis įtampos indikatorius (Bekontaktis)</t>
  </si>
  <si>
    <t>Testeris (Multimetras)</t>
  </si>
  <si>
    <t>Kontaktorius (1F 20A)</t>
  </si>
  <si>
    <t>Trifazis kištukinis lizdas (32A)</t>
  </si>
  <si>
    <t>Vienfazis kištukinis (32A)</t>
  </si>
  <si>
    <t>Dielektrinės pirštinės (1000V)</t>
  </si>
  <si>
    <t>Srovės nuotėkio apsauga (4P 25A 30mA)</t>
  </si>
  <si>
    <t>Šviestuvas pramoninis (LED 20W)</t>
  </si>
  <si>
    <t>Šviestuvas pramoninis (LED 36W)</t>
  </si>
  <si>
    <t>Šviestuvas pramoninis (LED 57W)</t>
  </si>
  <si>
    <t>Šviestuvas pramoninis (LED 100W)</t>
  </si>
  <si>
    <t>Įleidžiamas šviestuvas (60X60 LED 40)</t>
  </si>
  <si>
    <t>Saugiklis (NH1 160A)</t>
  </si>
  <si>
    <t>Saugiklis (NH2 200A)</t>
  </si>
  <si>
    <t>Saugiklis (NH3 250A)</t>
  </si>
  <si>
    <t>Automatinis jungiklis (3p 80A)</t>
  </si>
  <si>
    <t>Automatinis jungiklis (3p 100A)</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</si>
  <si>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</si>
  <si>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</si>
  <si>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</si>
  <si>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</si>
  <si>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</si>
  <si>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</si>
  <si>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</si>
  <si>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</si>
  <si>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</si>
  <si>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</si>
  <si>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</si>
  <si>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</si>
  <si>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</si>
  <si>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</si>
  <si>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</si>
  <si>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</si>
  <si>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</si>
  <si>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</si>
  <si>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</si>
  <si>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</si>
  <si>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</si>
  <si>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</si>
  <si>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</si>
  <si>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</si>
  <si>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</si>
  <si>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</si>
  <si>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</si>
  <si>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</si>
  <si>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</si>
  <si>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</si>
  <si>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</si>
  <si>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</si>
  <si>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</si>
  <si>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</si>
  <si>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</si>
  <si>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</si>
  <si>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</si>
  <si>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</si>
  <si>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</si>
  <si>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</si>
  <si>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</si>
  <si>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</si>
  <si>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</si>
  <si>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</si>
  <si>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</si>
  <si>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</si>
  <si>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</si>
  <si>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</si>
  <si>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</si>
  <si>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</si>
  <si>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</si>
  <si>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</si>
  <si>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</si>
  <si>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</si>
  <si>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</si>
  <si>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</si>
  <si>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</si>
  <si>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</si>
  <si>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</si>
  <si>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</si>
  <si>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</si>
  <si>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</si>
  <si>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</si>
  <si>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</si>
  <si>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</si>
  <si>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</si>
  <si>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</si>
  <si>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</si>
  <si>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</si>
  <si>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</si>
  <si>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</si>
  <si>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</si>
  <si>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</si>
  <si>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</si>
  <si>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</si>
  <si>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</si>
  <si>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</si>
  <si>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</si>
  <si>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</si>
  <si>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</si>
  <si>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</si>
  <si>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Taip / Ne (nereikalingą išbraukti)
arba
Nurodyti prekės charakteristiką</t>
  </si>
  <si>
    <t>Atitikimas charakteristikoms</t>
  </si>
  <si>
    <r>
      <t xml:space="preserve">1. Bendra pasiūlymo kaina su visomis įskaičiuotomis išlaidomis ir pritaikyta nuolaida negali būti didesnė nei </t>
    </r>
    <r>
      <rPr>
        <b/>
        <sz val="12"/>
        <color rgb="FFFF0000"/>
        <rFont val="Times New Roman"/>
        <family val="1"/>
      </rPr>
      <t>36 300,00 Eur su PVM</t>
    </r>
    <r>
      <rPr>
        <b/>
        <sz val="12"/>
        <color theme="1"/>
        <rFont val="Times New Roman"/>
        <family val="1"/>
      </rPr>
      <t>. Didesnę kainą Perkančioji organizacija laikys per didele ir nepriimtina.
2. Palyginamoji pasiūlymo kaina Eur be PVM, pritaikius nuolaidą nėra pirkėjo įsipareigojimas tiekėjui sumokėti nurodytą sumą sutarties galiojimo laikotarpiu. Ji bus naudojama tik pasiūlymų vertinimui.
3. Nuolaidos dydis ir pasiūlyti prekių įkainiai bus įrašomas į sutartį.</t>
    </r>
  </si>
  <si>
    <t>Jei tiekėjas pasitelkia ūkio subjektus – įrodymai, kad šie ištekliai bus prieinami per visą sutartinių įsipareigojimų vykdymo laikotarpį</t>
  </si>
  <si>
    <r>
      <rPr>
        <sz val="12"/>
        <rFont val="Times New Roman"/>
        <family val="1"/>
      </rPr>
      <t xml:space="preserve">Atitikties deklaracija  </t>
    </r>
    <r>
      <rPr>
        <b/>
        <sz val="12"/>
        <rFont val="Times New Roman"/>
        <family val="1"/>
      </rPr>
      <t xml:space="preserve">(Pirkimo sąlygų 5 priedas).
</t>
    </r>
    <r>
      <rPr>
        <sz val="12"/>
        <rFont val="Times New Roman"/>
        <family val="1"/>
      </rPr>
      <t>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</si>
</sst>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charset val="186"/>
      <scheme val="minor"/>
    </font>
    <font>
      <sz val="11"/>
      <color theme="1"/>
      <name val="Tahoma"/>
      <family val="2"/>
      <charset val="186"/>
    </font>
    <font>
      <sz val="11"/>
      <name val="Tahoma"/>
      <family val="2"/>
      <charset val="186"/>
    </font>
    <font>
      <b/>
      <sz val="14"/>
      <name val="Times New Roman"/>
      <family val="1"/>
    </font>
    <font>
      <b/>
      <sz val="12"/>
      <color rgb="FF000000"/>
      <name val="Times New Roman"/>
      <family val="1"/>
    </font>
    <font>
      <b/>
      <sz val="12"/>
      <color rgb="FFFF0000"/>
      <name val="Times New Roman"/>
      <family val="1"/>
    </font>
    <font>
      <sz val="12"/>
      <color rgb="FF000000"/>
      <name val="Times New Roman"/>
      <family val="1"/>
    </font>
    <font>
      <sz val="12"/>
      <color theme="1"/>
      <name val="Times New Roman"/>
      <family val="1"/>
    </font>
    <font>
      <sz val="14"/>
      <color theme="1"/>
      <name val="Times New Roman"/>
      <family val="1"/>
    </font>
    <font>
      <b/>
      <sz val="12"/>
      <color theme="1"/>
      <name val="Times New Roman"/>
      <family val="1"/>
    </font>
    <font>
      <i/>
      <sz val="12"/>
      <color theme="1"/>
      <name val="Times New Roman"/>
      <family val="1"/>
    </font>
    <font>
      <b/>
      <sz val="12"/>
      <name val="Times New Roman"/>
      <family val="1"/>
    </font>
    <font>
      <b/>
      <i/>
      <sz val="12"/>
      <name val="Times New Roman"/>
      <family val="1"/>
    </font>
    <font>
      <b/>
      <i/>
      <sz val="12"/>
      <color theme="1"/>
      <name val="Times New Roman"/>
      <family val="1"/>
    </font>
    <font>
      <sz val="12"/>
      <name val="Times New Roman"/>
      <family val="1"/>
    </font>
    <font>
      <i/>
      <sz val="12"/>
      <name val="Times New Roman"/>
      <family val="1"/>
    </font>
    <font>
      <sz val="12"/>
      <color rgb="FFFF0000"/>
      <name val="Times New Roman"/>
      <family val="1"/>
    </font>
    <font>
      <sz val="12"/>
      <color rgb="FF00B050"/>
      <name val="Times New Roman"/>
      <family val="1"/>
    </font>
    <font>
      <u/>
      <sz val="12"/>
      <color theme="1"/>
      <name val="Times New Roman"/>
      <family val="1"/>
    </font>
    <font>
      <sz val="11"/>
      <color theme="1"/>
      <name val="Times New Roman"/>
      <family val="1"/>
    </font>
    <font>
      <b/>
      <sz val="11"/>
      <color theme="1"/>
      <name val="Times New Roman"/>
      <family val="1"/>
    </font>
    <font>
      <u/>
      <sz val="11"/>
      <color theme="10"/>
      <name val="Calibri"/>
      <family val="2"/>
      <charset val="186"/>
      <scheme val="minor"/>
    </font>
    <font>
      <b/>
      <sz val="11"/>
      <color theme="1"/>
      <name val="Tahoma"/>
      <family val="2"/>
      <charset val="186"/>
    </font>
    <font>
      <b/>
      <sz val="12"/>
      <color rgb="FFFF0000"/>
      <name val="Tahoma"/>
      <family val="2"/>
      <charset val="186"/>
    </font>
    <font>
      <b/>
      <sz val="12"/>
      <name val="Tahoma"/>
      <family val="2"/>
      <charset val="186"/>
    </font>
    <font>
      <vertAlign val="superscript"/>
      <sz val="12"/>
      <color theme="1"/>
      <name val="Times New Roman"/>
      <family val="1"/>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theme="7"/>
        <bgColor indexed="64"/>
      </patternFill>
    </fill>
    <fill>
      <patternFill patternType="solid">
        <fgColor theme="9" tint="0.79998168889431442"/>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s>
  <cellStyleXfs count="2">
    <xf numFmtId="0" fontId="0" fillId="0" borderId="0"/>
    <xf numFmtId="0" fontId="21" fillId="0" borderId="0" applyNumberFormat="0" applyFill="0" applyBorder="0" applyAlignment="0" applyProtection="0"/>
  </cellStyleXfs>
  <cellXfs count="237">
    <xf numFmtId="0" fontId="0" fillId="0" borderId="0" xfId="0"/>
    <xf numFmtId="0" fontId="1" fillId="0" borderId="0" xfId="0" applyFont="1"/>
    <xf numFmtId="0" fontId="2" fillId="0" borderId="0" xfId="0" applyFont="1"/>
    <xf numFmtId="0" fontId="7" fillId="0" borderId="0" xfId="0" applyFont="1" applyAlignment="1">
      <alignment wrapText="1"/>
    </xf>
    <xf numFmtId="0" fontId="10" fillId="0" borderId="0" xfId="0" applyFont="1" applyAlignment="1">
      <alignment horizontal="center" vertical="top" wrapText="1"/>
    </xf>
    <xf numFmtId="0" fontId="7" fillId="0" borderId="0" xfId="0" applyFont="1" applyAlignment="1" applyProtection="1">
      <alignment wrapText="1"/>
      <protection locked="0"/>
    </xf>
    <xf numFmtId="0" fontId="7" fillId="0" borderId="0" xfId="0" applyFont="1" applyProtection="1">
      <protection locked="0"/>
    </xf>
    <xf numFmtId="0" fontId="7" fillId="0" borderId="0" xfId="0" applyFont="1"/>
    <xf numFmtId="0" fontId="9" fillId="3" borderId="46" xfId="0" applyFont="1" applyFill="1" applyBorder="1" applyAlignment="1">
      <alignment horizontal="center" vertical="center" wrapText="1"/>
    </xf>
    <xf numFmtId="0" fontId="7" fillId="0" borderId="43" xfId="0" applyFont="1" applyBorder="1" applyAlignment="1" applyProtection="1">
      <alignment horizontal="center" vertical="center" wrapText="1"/>
      <protection locked="0"/>
    </xf>
    <xf numFmtId="0" fontId="7" fillId="0" borderId="18" xfId="0" applyFont="1" applyBorder="1" applyAlignment="1" applyProtection="1">
      <alignment vertical="center" wrapText="1"/>
      <protection locked="0"/>
    </xf>
    <xf numFmtId="0" fontId="14" fillId="0" borderId="19" xfId="0" applyFont="1" applyBorder="1" applyAlignment="1" applyProtection="1">
      <alignment vertical="center" wrapText="1"/>
      <protection locked="0"/>
    </xf>
    <xf numFmtId="0" fontId="7" fillId="0" borderId="19" xfId="0" applyFont="1" applyBorder="1" applyAlignment="1" applyProtection="1">
      <alignment vertical="center" wrapText="1"/>
      <protection locked="0"/>
    </xf>
    <xf numFmtId="0" fontId="7" fillId="0" borderId="20" xfId="0" applyFont="1" applyBorder="1" applyAlignment="1" applyProtection="1">
      <alignment horizontal="center" vertical="center" wrapText="1"/>
      <protection locked="0"/>
    </xf>
    <xf numFmtId="0" fontId="7" fillId="0" borderId="40" xfId="0" applyFont="1" applyBorder="1" applyAlignment="1" applyProtection="1">
      <alignment horizontal="center" vertical="center" wrapText="1"/>
      <protection locked="0"/>
    </xf>
    <xf numFmtId="0" fontId="7" fillId="0" borderId="13" xfId="0" applyFont="1" applyBorder="1" applyAlignment="1" applyProtection="1">
      <alignment vertical="center" wrapText="1"/>
      <protection locked="0"/>
    </xf>
    <xf numFmtId="0" fontId="14" fillId="0" borderId="14" xfId="0" applyFont="1" applyBorder="1" applyAlignment="1" applyProtection="1">
      <alignment vertical="center" wrapText="1"/>
      <protection locked="0"/>
    </xf>
    <xf numFmtId="0" fontId="7" fillId="0" borderId="14" xfId="0" applyFont="1" applyBorder="1" applyAlignment="1" applyProtection="1">
      <alignment vertical="center" wrapText="1"/>
      <protection locked="0"/>
    </xf>
    <xf numFmtId="0" fontId="7" fillId="0" borderId="15" xfId="0" applyFont="1" applyBorder="1" applyAlignment="1" applyProtection="1">
      <alignment horizontal="center" vertical="center" wrapText="1"/>
      <protection locked="0"/>
    </xf>
    <xf numFmtId="0" fontId="11" fillId="3" borderId="31" xfId="0" applyFont="1" applyFill="1" applyBorder="1" applyAlignment="1">
      <alignment horizontal="center" vertical="center" wrapText="1"/>
    </xf>
    <xf numFmtId="0" fontId="7" fillId="0" borderId="0" xfId="0" applyFont="1" applyAlignment="1">
      <alignment horizontal="left"/>
    </xf>
    <xf numFmtId="0" fontId="9" fillId="2" borderId="34" xfId="0" applyFont="1" applyFill="1" applyBorder="1" applyAlignment="1">
      <alignment horizontal="center" vertical="center" wrapText="1"/>
    </xf>
    <xf numFmtId="0" fontId="7" fillId="0" borderId="18" xfId="0" applyFont="1" applyBorder="1" applyAlignment="1" applyProtection="1">
      <alignment horizontal="center" vertical="center" wrapText="1"/>
      <protection locked="0"/>
    </xf>
    <xf numFmtId="0" fontId="7" fillId="0" borderId="20" xfId="0" applyFont="1" applyBorder="1" applyAlignment="1" applyProtection="1">
      <alignment vertical="center" wrapText="1"/>
      <protection locked="0"/>
    </xf>
    <xf numFmtId="0" fontId="7" fillId="0" borderId="0" xfId="0" applyFont="1" applyAlignment="1" applyProtection="1">
      <alignment horizontal="left"/>
      <protection locked="0"/>
    </xf>
    <xf numFmtId="0" fontId="7" fillId="0" borderId="13" xfId="0" applyFont="1" applyBorder="1" applyAlignment="1" applyProtection="1">
      <alignment horizontal="center" vertical="center" wrapText="1"/>
      <protection locked="0"/>
    </xf>
    <xf numFmtId="0" fontId="7" fillId="0" borderId="22" xfId="0" applyFont="1" applyBorder="1" applyAlignment="1" applyProtection="1">
      <alignment vertical="center" wrapText="1"/>
      <protection locked="0"/>
    </xf>
    <xf numFmtId="0" fontId="7" fillId="0" borderId="15" xfId="0" applyFont="1" applyBorder="1" applyAlignment="1" applyProtection="1">
      <alignment vertical="center" wrapText="1"/>
      <protection locked="0"/>
    </xf>
    <xf numFmtId="0" fontId="9" fillId="3" borderId="4"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7" fillId="0" borderId="10" xfId="0" applyFont="1" applyBorder="1" applyAlignment="1" applyProtection="1">
      <alignment horizontal="center" vertical="center" wrapText="1"/>
      <protection locked="0"/>
    </xf>
    <xf numFmtId="0" fontId="7" fillId="0" borderId="5" xfId="0" applyFont="1" applyBorder="1" applyAlignment="1" applyProtection="1">
      <alignment vertical="center" wrapText="1"/>
      <protection locked="0"/>
    </xf>
    <xf numFmtId="0" fontId="7" fillId="0" borderId="42" xfId="0" applyFont="1" applyBorder="1" applyAlignment="1" applyProtection="1">
      <alignment vertical="center" wrapText="1"/>
      <protection locked="0"/>
    </xf>
    <xf numFmtId="0" fontId="9" fillId="3" borderId="27" xfId="0" applyFont="1" applyFill="1" applyBorder="1" applyAlignment="1">
      <alignment horizontal="center" vertical="center" wrapText="1"/>
    </xf>
    <xf numFmtId="0" fontId="7" fillId="0" borderId="2"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7" fillId="0" borderId="0" xfId="0" applyFont="1" applyAlignment="1">
      <alignment horizontal="left" wrapText="1"/>
    </xf>
    <xf numFmtId="0" fontId="7" fillId="0" borderId="11" xfId="0" applyFont="1" applyBorder="1" applyAlignment="1">
      <alignment horizontal="left" vertical="center" wrapText="1"/>
    </xf>
    <xf numFmtId="0" fontId="14" fillId="0" borderId="1" xfId="0" applyFont="1" applyBorder="1" applyAlignment="1">
      <alignment horizontal="center" vertical="center" wrapText="1"/>
    </xf>
    <xf numFmtId="4" fontId="7" fillId="0" borderId="12" xfId="0" applyNumberFormat="1" applyFont="1" applyBorder="1" applyAlignment="1">
      <alignment horizontal="center" vertical="center"/>
    </xf>
    <xf numFmtId="1" fontId="5" fillId="0" borderId="1" xfId="0" applyNumberFormat="1" applyFont="1" applyBorder="1" applyAlignment="1" applyProtection="1">
      <alignment horizontal="center" vertical="center"/>
      <protection locked="0"/>
    </xf>
    <xf numFmtId="0" fontId="10" fillId="0" borderId="0" xfId="0" applyFont="1" applyAlignment="1">
      <alignment horizontal="left" wrapText="1"/>
    </xf>
    <xf numFmtId="0" fontId="9" fillId="3" borderId="25" xfId="0" applyFont="1" applyFill="1" applyBorder="1" applyAlignment="1">
      <alignment horizontal="center" vertical="center" wrapText="1"/>
    </xf>
    <xf numFmtId="0" fontId="13" fillId="0" borderId="1" xfId="0" applyFont="1" applyBorder="1" applyAlignment="1" applyProtection="1">
      <alignment horizontal="center" vertical="center" wrapText="1"/>
      <protection locked="0"/>
    </xf>
    <xf numFmtId="0" fontId="9" fillId="0" borderId="1" xfId="0" applyFont="1" applyBorder="1" applyAlignment="1" applyProtection="1">
      <alignment horizontal="center" vertical="center" wrapText="1"/>
      <protection locked="0"/>
    </xf>
    <xf numFmtId="0" fontId="9" fillId="3" borderId="6" xfId="0" applyFont="1" applyFill="1" applyBorder="1" applyAlignment="1">
      <alignment horizontal="center"/>
    </xf>
    <xf numFmtId="0" fontId="13" fillId="0" borderId="25" xfId="0" applyFont="1" applyBorder="1" applyAlignment="1">
      <alignment horizontal="center" vertical="center" wrapText="1"/>
    </xf>
    <xf numFmtId="0" fontId="13" fillId="0" borderId="46" xfId="0" applyFont="1" applyBorder="1" applyAlignment="1">
      <alignment horizontal="center" vertical="center" wrapText="1"/>
    </xf>
    <xf numFmtId="0" fontId="12" fillId="0" borderId="46" xfId="0" applyFont="1" applyBorder="1" applyAlignment="1">
      <alignment horizontal="center" vertical="center" wrapText="1"/>
    </xf>
    <xf numFmtId="0" fontId="13" fillId="0" borderId="2" xfId="0" applyFont="1" applyBorder="1" applyAlignment="1">
      <alignment horizontal="center" vertical="center" wrapText="1"/>
    </xf>
    <xf numFmtId="0" fontId="7" fillId="0" borderId="0" xfId="0" applyFont="1" applyAlignment="1">
      <alignment horizontal="center"/>
    </xf>
    <xf numFmtId="0" fontId="7" fillId="0" borderId="18" xfId="0" applyFont="1" applyBorder="1" applyAlignment="1">
      <alignment horizontal="left" vertical="center" wrapText="1"/>
    </xf>
    <xf numFmtId="0" fontId="7" fillId="0" borderId="19" xfId="0" applyFont="1" applyBorder="1" applyAlignment="1">
      <alignment vertical="center" wrapText="1"/>
    </xf>
    <xf numFmtId="0" fontId="14" fillId="0" borderId="19" xfId="0" applyFont="1" applyBorder="1" applyAlignment="1">
      <alignment horizontal="center" vertical="center" wrapText="1"/>
    </xf>
    <xf numFmtId="0" fontId="17" fillId="0" borderId="20" xfId="0" applyFont="1" applyBorder="1" applyAlignment="1" applyProtection="1">
      <alignment horizontal="center" vertical="center" wrapText="1"/>
      <protection locked="0"/>
    </xf>
    <xf numFmtId="0" fontId="7" fillId="0" borderId="1" xfId="0" applyFont="1" applyBorder="1" applyAlignment="1">
      <alignment vertical="center" wrapText="1"/>
    </xf>
    <xf numFmtId="0" fontId="17" fillId="0" borderId="12" xfId="0" applyFont="1" applyBorder="1" applyAlignment="1" applyProtection="1">
      <alignment horizontal="center" vertical="center" wrapText="1"/>
      <protection locked="0"/>
    </xf>
    <xf numFmtId="0" fontId="11" fillId="0" borderId="1" xfId="0" applyFont="1" applyBorder="1" applyAlignment="1">
      <alignment vertical="center" wrapText="1"/>
    </xf>
    <xf numFmtId="0" fontId="14" fillId="0" borderId="1" xfId="0" applyFont="1" applyBorder="1" applyAlignment="1">
      <alignment vertical="center" wrapText="1"/>
    </xf>
    <xf numFmtId="0" fontId="14" fillId="0" borderId="11" xfId="0" applyFont="1" applyBorder="1" applyAlignment="1">
      <alignment horizontal="left" vertical="center"/>
    </xf>
    <xf numFmtId="0" fontId="18" fillId="0" borderId="0" xfId="0" applyFont="1" applyProtection="1">
      <protection locked="0"/>
    </xf>
    <xf numFmtId="0" fontId="7" fillId="0" borderId="4" xfId="0" applyFont="1" applyBorder="1" applyProtection="1">
      <protection locked="0"/>
    </xf>
    <xf numFmtId="0" fontId="14" fillId="0" borderId="0" xfId="0" applyFont="1" applyProtection="1">
      <protection locked="0"/>
    </xf>
    <xf numFmtId="0" fontId="14" fillId="0" borderId="4" xfId="0" applyFont="1" applyBorder="1" applyProtection="1">
      <protection locked="0"/>
    </xf>
    <xf numFmtId="0" fontId="10" fillId="0" borderId="2" xfId="0" applyFont="1" applyBorder="1" applyAlignment="1">
      <alignment horizontal="center" vertical="top" wrapText="1"/>
    </xf>
    <xf numFmtId="0" fontId="15" fillId="0" borderId="0" xfId="0" applyFont="1" applyAlignment="1">
      <alignment vertical="top" wrapText="1"/>
    </xf>
    <xf numFmtId="0" fontId="15" fillId="0" borderId="0" xfId="0" applyFont="1" applyAlignment="1">
      <alignment horizontal="center" vertical="top" wrapText="1"/>
    </xf>
    <xf numFmtId="0" fontId="19" fillId="0" borderId="0" xfId="0" applyFont="1" applyAlignment="1">
      <alignment wrapText="1"/>
    </xf>
    <xf numFmtId="0" fontId="20" fillId="0" borderId="0" xfId="0" applyFont="1"/>
    <xf numFmtId="0" fontId="9" fillId="0" borderId="51" xfId="0" applyFont="1" applyBorder="1" applyAlignment="1" applyProtection="1">
      <alignment horizontal="center" vertical="center" wrapText="1"/>
      <protection locked="0"/>
    </xf>
    <xf numFmtId="0" fontId="7" fillId="0" borderId="0" xfId="0" applyFont="1" applyAlignment="1">
      <alignment horizontal="left" vertical="center" indent="2"/>
    </xf>
    <xf numFmtId="4" fontId="7" fillId="0" borderId="53" xfId="0" applyNumberFormat="1" applyFont="1" applyBorder="1" applyAlignment="1">
      <alignment horizontal="center" vertical="center"/>
    </xf>
    <xf numFmtId="4" fontId="7" fillId="0" borderId="42" xfId="0" applyNumberFormat="1" applyFont="1" applyBorder="1" applyAlignment="1">
      <alignment horizontal="center" vertical="center"/>
    </xf>
    <xf numFmtId="0" fontId="11" fillId="3" borderId="55" xfId="0" applyFont="1" applyFill="1" applyBorder="1" applyAlignment="1">
      <alignment horizontal="center" vertical="center" wrapText="1"/>
    </xf>
    <xf numFmtId="0" fontId="11" fillId="3" borderId="5" xfId="0" applyFont="1" applyFill="1" applyBorder="1" applyAlignment="1">
      <alignment horizontal="center" vertical="center"/>
    </xf>
    <xf numFmtId="0" fontId="11" fillId="3" borderId="5" xfId="0" applyFont="1" applyFill="1" applyBorder="1" applyAlignment="1">
      <alignment horizontal="center" vertical="center" wrapText="1"/>
    </xf>
    <xf numFmtId="0" fontId="11" fillId="3" borderId="5" xfId="0" applyFont="1" applyFill="1" applyBorder="1" applyAlignment="1" applyProtection="1">
      <alignment horizontal="center" vertical="center" wrapText="1"/>
      <protection locked="0"/>
    </xf>
    <xf numFmtId="0" fontId="11" fillId="3" borderId="56" xfId="0" applyFont="1" applyFill="1" applyBorder="1" applyAlignment="1">
      <alignment horizontal="center" vertical="center" wrapText="1"/>
    </xf>
    <xf numFmtId="4" fontId="7" fillId="5" borderId="12" xfId="0" applyNumberFormat="1" applyFont="1" applyFill="1" applyBorder="1" applyAlignment="1">
      <alignment horizontal="center" vertical="center"/>
    </xf>
    <xf numFmtId="1" fontId="5" fillId="5" borderId="9" xfId="0" applyNumberFormat="1" applyFont="1" applyFill="1" applyBorder="1" applyAlignment="1">
      <alignment horizontal="center" vertical="center"/>
    </xf>
    <xf numFmtId="0" fontId="13" fillId="0" borderId="38" xfId="0" applyFont="1" applyBorder="1" applyAlignment="1">
      <alignment horizontal="center" vertical="top"/>
    </xf>
    <xf numFmtId="0" fontId="12" fillId="0" borderId="51" xfId="0" applyFont="1" applyBorder="1" applyAlignment="1">
      <alignment horizontal="center" vertical="top"/>
    </xf>
    <xf numFmtId="0" fontId="13" fillId="0" borderId="51" xfId="0" applyFont="1" applyBorder="1" applyAlignment="1" applyProtection="1">
      <alignment horizontal="center" vertical="top"/>
      <protection locked="0"/>
    </xf>
    <xf numFmtId="0" fontId="13" fillId="0" borderId="39" xfId="0" applyFont="1" applyBorder="1" applyAlignment="1">
      <alignment horizontal="center" vertical="top"/>
    </xf>
    <xf numFmtId="2" fontId="7" fillId="0" borderId="1" xfId="0" applyNumberFormat="1" applyFont="1" applyBorder="1" applyAlignment="1" applyProtection="1">
      <alignment horizontal="center" vertical="center"/>
      <protection locked="0"/>
    </xf>
    <xf numFmtId="0" fontId="7" fillId="0" borderId="1" xfId="0" applyFont="1" applyBorder="1" applyAlignment="1">
      <alignment horizontal="center" vertical="center" wrapText="1"/>
    </xf>
    <xf numFmtId="0" fontId="13" fillId="0" borderId="51" xfId="0" applyFont="1" applyBorder="1" applyAlignment="1">
      <alignment horizontal="center" vertical="top"/>
    </xf>
    <xf numFmtId="0" fontId="7" fillId="0" borderId="18" xfId="0" applyFont="1" applyBorder="1" applyAlignment="1">
      <alignment horizontal="center" vertical="center" wrapText="1"/>
    </xf>
    <xf numFmtId="0" fontId="7" fillId="0" borderId="19" xfId="0" applyFont="1" applyBorder="1" applyAlignment="1">
      <alignment horizontal="center" vertical="center" wrapText="1"/>
    </xf>
    <xf numFmtId="2" fontId="7" fillId="0" borderId="19" xfId="0" applyNumberFormat="1" applyFont="1" applyBorder="1" applyAlignment="1" applyProtection="1">
      <alignment horizontal="center" vertical="center"/>
      <protection locked="0"/>
    </xf>
    <xf numFmtId="2" fontId="7" fillId="0" borderId="20" xfId="0" applyNumberFormat="1" applyFont="1" applyBorder="1" applyAlignment="1">
      <alignment horizontal="center" vertical="center"/>
    </xf>
    <xf numFmtId="0" fontId="7" fillId="0" borderId="11" xfId="0" applyFont="1" applyBorder="1" applyAlignment="1">
      <alignment horizontal="center" vertical="center" wrapText="1"/>
    </xf>
    <xf numFmtId="2" fontId="7" fillId="0" borderId="12" xfId="0" applyNumberFormat="1" applyFont="1" applyBorder="1" applyAlignment="1">
      <alignment horizontal="center" vertical="center"/>
    </xf>
    <xf numFmtId="0" fontId="7" fillId="0" borderId="13" xfId="0" applyFont="1" applyBorder="1" applyAlignment="1">
      <alignment horizontal="center" vertical="center" wrapText="1"/>
    </xf>
    <xf numFmtId="0" fontId="7" fillId="0" borderId="14" xfId="0" applyFont="1" applyBorder="1" applyAlignment="1">
      <alignment vertical="center" wrapText="1"/>
    </xf>
    <xf numFmtId="0" fontId="7" fillId="0" borderId="14" xfId="0" applyFont="1" applyBorder="1" applyAlignment="1">
      <alignment horizontal="center" vertical="center" wrapText="1"/>
    </xf>
    <xf numFmtId="2" fontId="7" fillId="0" borderId="14" xfId="0" applyNumberFormat="1" applyFont="1" applyBorder="1" applyAlignment="1" applyProtection="1">
      <alignment horizontal="center" vertical="center"/>
      <protection locked="0"/>
    </xf>
    <xf numFmtId="2" fontId="7" fillId="0" borderId="15" xfId="0" applyNumberFormat="1" applyFont="1" applyBorder="1" applyAlignment="1">
      <alignment horizontal="center" vertical="center"/>
    </xf>
    <xf numFmtId="0" fontId="16" fillId="0" borderId="19"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4" xfId="0" applyFont="1" applyBorder="1" applyAlignment="1">
      <alignment horizontal="center" vertical="center" wrapText="1"/>
    </xf>
    <xf numFmtId="0" fontId="16" fillId="0" borderId="1" xfId="0" applyFont="1" applyBorder="1" applyAlignment="1" applyProtection="1">
      <alignment horizontal="center" vertical="center"/>
      <protection locked="0"/>
    </xf>
    <xf numFmtId="0" fontId="16" fillId="0" borderId="19" xfId="0" applyFont="1" applyBorder="1" applyAlignment="1" applyProtection="1">
      <alignment horizontal="center" vertical="center"/>
      <protection locked="0"/>
    </xf>
    <xf numFmtId="0" fontId="14" fillId="0" borderId="49" xfId="0" applyFont="1" applyBorder="1" applyAlignment="1">
      <alignment horizontal="center" vertical="center" wrapText="1"/>
    </xf>
    <xf numFmtId="0" fontId="14" fillId="0" borderId="50" xfId="0" applyFont="1" applyBorder="1" applyAlignment="1">
      <alignment horizontal="center" vertical="center" wrapText="1"/>
    </xf>
    <xf numFmtId="0" fontId="7" fillId="0" borderId="8" xfId="0" applyFont="1" applyBorder="1" applyAlignment="1" applyProtection="1">
      <alignment horizontal="center" vertical="center" wrapText="1"/>
      <protection locked="0"/>
    </xf>
    <xf numFmtId="0" fontId="7" fillId="0" borderId="21" xfId="0" applyFont="1" applyBorder="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22" xfId="0" applyFont="1" applyBorder="1" applyAlignment="1" applyProtection="1">
      <alignment horizontal="center" vertical="center" wrapText="1"/>
      <protection locked="0"/>
    </xf>
    <xf numFmtId="0" fontId="11" fillId="2" borderId="25" xfId="0" applyFont="1" applyFill="1" applyBorder="1" applyAlignment="1">
      <alignment horizontal="center" vertical="center" wrapText="1"/>
    </xf>
    <xf numFmtId="0" fontId="11" fillId="2" borderId="45" xfId="0" applyFont="1" applyFill="1" applyBorder="1" applyAlignment="1">
      <alignment horizontal="center" vertical="center" wrapText="1"/>
    </xf>
    <xf numFmtId="0" fontId="11" fillId="2" borderId="57" xfId="0" applyFont="1" applyFill="1" applyBorder="1" applyAlignment="1">
      <alignment horizontal="center" vertical="center" wrapText="1"/>
    </xf>
    <xf numFmtId="0" fontId="11" fillId="2" borderId="58" xfId="0" applyFont="1" applyFill="1" applyBorder="1" applyAlignment="1">
      <alignment horizontal="center" vertical="center" wrapText="1"/>
    </xf>
    <xf numFmtId="0" fontId="9" fillId="3" borderId="41" xfId="0" applyFont="1" applyFill="1" applyBorder="1" applyAlignment="1">
      <alignment horizontal="left" vertical="top" wrapText="1"/>
    </xf>
    <xf numFmtId="0" fontId="9" fillId="3" borderId="23" xfId="0" applyFont="1" applyFill="1" applyBorder="1" applyAlignment="1">
      <alignment horizontal="left" vertical="top" wrapText="1"/>
    </xf>
    <xf numFmtId="0" fontId="9" fillId="3" borderId="9" xfId="0" applyFont="1" applyFill="1" applyBorder="1" applyAlignment="1">
      <alignment horizontal="left" vertical="top" wrapText="1"/>
    </xf>
    <xf numFmtId="0" fontId="9" fillId="0" borderId="23" xfId="0" applyFont="1" applyBorder="1" applyAlignment="1" applyProtection="1">
      <alignment horizontal="center" vertical="top" wrapText="1"/>
      <protection locked="0"/>
    </xf>
    <xf numFmtId="0" fontId="9" fillId="0" borderId="9" xfId="0" applyFont="1" applyBorder="1" applyAlignment="1" applyProtection="1">
      <alignment horizontal="center" vertical="top" wrapText="1"/>
      <protection locked="0"/>
    </xf>
    <xf numFmtId="0" fontId="3" fillId="0" borderId="0" xfId="0" applyFont="1" applyAlignment="1" applyProtection="1">
      <alignment horizontal="center" vertical="center" wrapText="1"/>
      <protection locked="0"/>
    </xf>
    <xf numFmtId="0" fontId="12" fillId="0" borderId="0" xfId="0" applyFont="1" applyAlignment="1" applyProtection="1">
      <alignment horizontal="center"/>
      <protection locked="0"/>
    </xf>
    <xf numFmtId="0" fontId="8" fillId="0" borderId="0" xfId="0" applyFont="1" applyAlignment="1">
      <alignment horizontal="left" vertical="center"/>
    </xf>
    <xf numFmtId="0" fontId="9" fillId="0" borderId="0" xfId="0" applyFont="1" applyAlignment="1">
      <alignment horizontal="center" vertical="center"/>
    </xf>
    <xf numFmtId="0" fontId="9" fillId="0" borderId="4" xfId="0" applyFont="1" applyBorder="1" applyAlignment="1">
      <alignment horizontal="center" vertical="center"/>
    </xf>
    <xf numFmtId="0" fontId="9" fillId="3" borderId="11" xfId="0" applyFont="1" applyFill="1" applyBorder="1" applyAlignment="1">
      <alignment horizontal="left" vertical="top" wrapText="1"/>
    </xf>
    <xf numFmtId="0" fontId="9" fillId="3" borderId="1" xfId="0" applyFont="1" applyFill="1" applyBorder="1" applyAlignment="1">
      <alignment horizontal="left" vertical="top" wrapText="1"/>
    </xf>
    <xf numFmtId="0" fontId="9" fillId="3" borderId="49" xfId="0" applyFont="1" applyFill="1" applyBorder="1" applyAlignment="1">
      <alignment horizontal="left" vertical="top" wrapText="1"/>
    </xf>
    <xf numFmtId="0" fontId="9" fillId="3" borderId="12" xfId="0" applyFont="1" applyFill="1" applyBorder="1" applyAlignment="1">
      <alignment horizontal="left" vertical="top" wrapText="1"/>
    </xf>
    <xf numFmtId="0" fontId="9" fillId="0" borderId="3" xfId="0" applyFont="1" applyBorder="1" applyAlignment="1" applyProtection="1">
      <alignment horizontal="center" vertical="top" wrapText="1"/>
      <protection locked="0"/>
    </xf>
    <xf numFmtId="0" fontId="9" fillId="0" borderId="36" xfId="0" applyFont="1" applyBorder="1" applyAlignment="1" applyProtection="1">
      <alignment horizontal="center" vertical="top" wrapText="1"/>
      <protection locked="0"/>
    </xf>
    <xf numFmtId="0" fontId="9" fillId="3" borderId="32"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36" xfId="0" applyFont="1" applyFill="1" applyBorder="1" applyAlignment="1">
      <alignment horizontal="left" vertical="top" wrapText="1"/>
    </xf>
    <xf numFmtId="0" fontId="9" fillId="3" borderId="40" xfId="0" applyFont="1" applyFill="1" applyBorder="1" applyAlignment="1">
      <alignment horizontal="left" vertical="top" wrapText="1"/>
    </xf>
    <xf numFmtId="0" fontId="9" fillId="3" borderId="24" xfId="0" applyFont="1" applyFill="1" applyBorder="1" applyAlignment="1">
      <alignment horizontal="left" vertical="top" wrapText="1"/>
    </xf>
    <xf numFmtId="0" fontId="9" fillId="3" borderId="17" xfId="0" applyFont="1" applyFill="1" applyBorder="1" applyAlignment="1">
      <alignment horizontal="left" vertical="top" wrapText="1"/>
    </xf>
    <xf numFmtId="0" fontId="9" fillId="0" borderId="24"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2" xfId="0" applyFont="1" applyBorder="1" applyAlignment="1">
      <alignment horizontal="center" vertical="center" wrapText="1"/>
    </xf>
    <xf numFmtId="0" fontId="9" fillId="0" borderId="0" xfId="0" applyFont="1" applyAlignment="1">
      <alignment horizontal="center" vertical="center" wrapText="1"/>
    </xf>
    <xf numFmtId="0" fontId="9" fillId="3" borderId="46" xfId="0" applyFont="1" applyFill="1" applyBorder="1" applyAlignment="1">
      <alignment horizontal="center" vertical="center" wrapText="1"/>
    </xf>
    <xf numFmtId="0" fontId="9" fillId="3" borderId="37" xfId="0" applyFont="1" applyFill="1" applyBorder="1" applyAlignment="1">
      <alignment horizontal="center" vertical="center" wrapText="1"/>
    </xf>
    <xf numFmtId="0" fontId="9" fillId="3" borderId="35" xfId="0" applyFont="1" applyFill="1" applyBorder="1" applyAlignment="1">
      <alignment horizontal="center" vertical="center" wrapText="1"/>
    </xf>
    <xf numFmtId="0" fontId="11" fillId="3" borderId="46"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33" xfId="0" applyFont="1" applyFill="1" applyBorder="1" applyAlignment="1">
      <alignment horizontal="center" vertical="center" wrapText="1"/>
    </xf>
    <xf numFmtId="0" fontId="11" fillId="3" borderId="25" xfId="0" applyFont="1" applyFill="1" applyBorder="1" applyAlignment="1">
      <alignment horizontal="center" vertical="center" wrapText="1"/>
    </xf>
    <xf numFmtId="0" fontId="11" fillId="3" borderId="45" xfId="0" applyFont="1" applyFill="1" applyBorder="1" applyAlignment="1">
      <alignment horizontal="center" vertical="center" wrapText="1"/>
    </xf>
    <xf numFmtId="0" fontId="11" fillId="3" borderId="57" xfId="0" applyFont="1" applyFill="1" applyBorder="1" applyAlignment="1">
      <alignment horizontal="center" vertical="center" wrapText="1"/>
    </xf>
    <xf numFmtId="0" fontId="11" fillId="3" borderId="58" xfId="0" applyFont="1" applyFill="1" applyBorder="1" applyAlignment="1">
      <alignment horizontal="center" vertical="center" wrapText="1"/>
    </xf>
    <xf numFmtId="0" fontId="9" fillId="0" borderId="4" xfId="0" applyFont="1" applyBorder="1" applyAlignment="1">
      <alignment horizontal="center" vertical="center" wrapText="1"/>
    </xf>
    <xf numFmtId="0" fontId="9" fillId="2" borderId="25" xfId="0" applyFont="1" applyFill="1" applyBorder="1" applyAlignment="1">
      <alignment horizontal="center" vertical="center" wrapText="1"/>
    </xf>
    <xf numFmtId="0" fontId="9" fillId="2" borderId="26" xfId="0" applyFont="1" applyFill="1" applyBorder="1" applyAlignment="1">
      <alignment horizontal="center" vertical="center" wrapText="1"/>
    </xf>
    <xf numFmtId="0" fontId="9" fillId="2" borderId="46" xfId="0" applyFont="1" applyFill="1" applyBorder="1" applyAlignment="1">
      <alignment horizontal="center" vertical="center" wrapText="1"/>
    </xf>
    <xf numFmtId="0" fontId="9" fillId="2" borderId="35"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0" xfId="0" applyFont="1" applyFill="1" applyAlignment="1">
      <alignment horizontal="center" vertical="center" wrapText="1"/>
    </xf>
    <xf numFmtId="0" fontId="9" fillId="3" borderId="47" xfId="0" applyFont="1" applyFill="1" applyBorder="1" applyAlignment="1">
      <alignment horizontal="center" vertical="center" wrapText="1"/>
    </xf>
    <xf numFmtId="0" fontId="9" fillId="3" borderId="48" xfId="0" applyFont="1" applyFill="1" applyBorder="1" applyAlignment="1">
      <alignment horizontal="center" vertical="center" wrapText="1"/>
    </xf>
    <xf numFmtId="0" fontId="9" fillId="3" borderId="30" xfId="0" applyFont="1" applyFill="1" applyBorder="1" applyAlignment="1">
      <alignment horizontal="center" vertical="center" wrapText="1"/>
    </xf>
    <xf numFmtId="0" fontId="9" fillId="3" borderId="44" xfId="0" applyFont="1" applyFill="1" applyBorder="1" applyAlignment="1">
      <alignment horizontal="center" vertical="center" wrapText="1"/>
    </xf>
    <xf numFmtId="0" fontId="9" fillId="3" borderId="25"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45" xfId="0" applyFont="1" applyFill="1" applyBorder="1" applyAlignment="1">
      <alignment horizontal="center" vertical="center" wrapText="1"/>
    </xf>
    <xf numFmtId="0" fontId="9" fillId="3" borderId="57"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58" xfId="0" applyFont="1" applyFill="1" applyBorder="1" applyAlignment="1">
      <alignment horizontal="center" vertical="center" wrapText="1"/>
    </xf>
    <xf numFmtId="0" fontId="7" fillId="0" borderId="23" xfId="0" applyFont="1" applyBorder="1" applyAlignment="1" applyProtection="1">
      <alignment horizontal="center" vertical="center" wrapText="1"/>
      <protection locked="0"/>
    </xf>
    <xf numFmtId="0" fontId="7" fillId="0" borderId="24" xfId="0" applyFont="1" applyBorder="1" applyAlignment="1" applyProtection="1">
      <alignment horizontal="center" vertical="center" wrapText="1"/>
      <protection locked="0"/>
    </xf>
    <xf numFmtId="0" fontId="7" fillId="0" borderId="40" xfId="0" applyFont="1" applyBorder="1" applyAlignment="1" applyProtection="1">
      <alignment horizontal="center" vertical="center" wrapText="1"/>
      <protection locked="0"/>
    </xf>
    <xf numFmtId="0" fontId="7" fillId="0" borderId="17" xfId="0" applyFont="1" applyBorder="1" applyAlignment="1" applyProtection="1">
      <alignment horizontal="center" vertical="center" wrapText="1"/>
      <protection locked="0"/>
    </xf>
    <xf numFmtId="0" fontId="9" fillId="3" borderId="28" xfId="0" applyFont="1" applyFill="1" applyBorder="1" applyAlignment="1">
      <alignment horizontal="center" vertical="center" wrapText="1"/>
    </xf>
    <xf numFmtId="0" fontId="9" fillId="3" borderId="29" xfId="0" applyFont="1" applyFill="1" applyBorder="1" applyAlignment="1">
      <alignment horizontal="center" vertical="center" wrapText="1"/>
    </xf>
    <xf numFmtId="0" fontId="9" fillId="3" borderId="31" xfId="0" applyFont="1" applyFill="1" applyBorder="1" applyAlignment="1">
      <alignment horizontal="center" vertical="center" wrapText="1"/>
    </xf>
    <xf numFmtId="0" fontId="7" fillId="0" borderId="41"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9" fillId="4" borderId="54" xfId="0" applyFont="1" applyFill="1" applyBorder="1" applyAlignment="1">
      <alignment horizontal="left" vertical="center" wrapText="1"/>
    </xf>
    <xf numFmtId="0" fontId="7" fillId="4" borderId="29" xfId="0" applyFont="1" applyFill="1" applyBorder="1" applyAlignment="1">
      <alignment horizontal="left" vertical="center" wrapText="1"/>
    </xf>
    <xf numFmtId="0" fontId="7" fillId="4" borderId="31" xfId="0" applyFont="1" applyFill="1" applyBorder="1" applyAlignment="1">
      <alignment horizontal="left" vertical="center" wrapText="1"/>
    </xf>
    <xf numFmtId="0" fontId="9" fillId="0" borderId="0" xfId="0" applyFont="1" applyAlignment="1">
      <alignment horizontal="center" wrapText="1"/>
    </xf>
    <xf numFmtId="0" fontId="13" fillId="0" borderId="1" xfId="0" applyFont="1" applyBorder="1" applyAlignment="1" applyProtection="1">
      <alignment horizontal="center" vertical="center" wrapText="1"/>
      <protection locked="0"/>
    </xf>
    <xf numFmtId="0" fontId="13" fillId="0" borderId="49" xfId="0" applyFont="1" applyBorder="1" applyAlignment="1" applyProtection="1">
      <alignment horizontal="center" vertical="center"/>
      <protection locked="0"/>
    </xf>
    <xf numFmtId="0" fontId="13" fillId="0" borderId="3" xfId="0" applyFont="1" applyBorder="1" applyAlignment="1" applyProtection="1">
      <alignment horizontal="center" vertical="center"/>
      <protection locked="0"/>
    </xf>
    <xf numFmtId="0" fontId="13" fillId="0" borderId="50" xfId="0" applyFont="1" applyBorder="1" applyAlignment="1" applyProtection="1">
      <alignment horizontal="center" vertical="center"/>
      <protection locked="0"/>
    </xf>
    <xf numFmtId="0" fontId="11" fillId="0" borderId="49" xfId="1" applyFont="1" applyFill="1" applyBorder="1" applyAlignment="1" applyProtection="1">
      <alignment horizontal="center" vertical="center"/>
      <protection locked="0"/>
    </xf>
    <xf numFmtId="0" fontId="11" fillId="0" borderId="3" xfId="1" applyFont="1" applyFill="1" applyBorder="1" applyAlignment="1" applyProtection="1">
      <alignment horizontal="center" vertical="center"/>
      <protection locked="0"/>
    </xf>
    <xf numFmtId="0" fontId="11" fillId="0" borderId="50" xfId="1" applyFont="1" applyFill="1" applyBorder="1" applyAlignment="1" applyProtection="1">
      <alignment horizontal="center" vertical="center"/>
      <protection locked="0"/>
    </xf>
    <xf numFmtId="0" fontId="9" fillId="3" borderId="41" xfId="0" applyFont="1" applyFill="1" applyBorder="1" applyAlignment="1">
      <alignment horizontal="center" vertical="center" wrapText="1"/>
    </xf>
    <xf numFmtId="0" fontId="9" fillId="3" borderId="23"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4" fillId="0" borderId="1" xfId="0" applyFont="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0" fontId="24" fillId="5" borderId="18" xfId="0" applyFont="1" applyFill="1" applyBorder="1" applyAlignment="1">
      <alignment horizontal="left" vertical="center" wrapText="1"/>
    </xf>
    <xf numFmtId="0" fontId="24" fillId="5" borderId="19" xfId="0" applyFont="1" applyFill="1" applyBorder="1" applyAlignment="1">
      <alignment horizontal="left" vertical="center" wrapText="1"/>
    </xf>
    <xf numFmtId="0" fontId="24" fillId="5" borderId="13" xfId="0" applyFont="1" applyFill="1" applyBorder="1" applyAlignment="1">
      <alignment horizontal="left" vertical="center" wrapText="1"/>
    </xf>
    <xf numFmtId="0" fontId="24" fillId="5" borderId="14" xfId="0" applyFont="1" applyFill="1" applyBorder="1" applyAlignment="1">
      <alignment horizontal="left" vertical="center" wrapText="1"/>
    </xf>
    <xf numFmtId="0" fontId="23" fillId="5" borderId="8" xfId="0" applyFont="1" applyFill="1" applyBorder="1" applyAlignment="1">
      <alignment horizontal="center" vertical="center" wrapText="1"/>
    </xf>
    <xf numFmtId="0" fontId="23" fillId="5" borderId="23" xfId="0" applyFont="1" applyFill="1" applyBorder="1" applyAlignment="1">
      <alignment horizontal="center" vertical="center" wrapText="1"/>
    </xf>
    <xf numFmtId="0" fontId="23" fillId="5" borderId="9" xfId="0" applyFont="1" applyFill="1" applyBorder="1" applyAlignment="1">
      <alignment horizontal="center" vertical="center" wrapText="1"/>
    </xf>
    <xf numFmtId="0" fontId="23" fillId="5" borderId="16" xfId="0" applyFont="1" applyFill="1" applyBorder="1" applyAlignment="1">
      <alignment horizontal="center" vertical="center" wrapText="1"/>
    </xf>
    <xf numFmtId="0" fontId="23" fillId="5" borderId="24" xfId="0" applyFont="1" applyFill="1" applyBorder="1" applyAlignment="1">
      <alignment horizontal="center" vertical="center" wrapText="1"/>
    </xf>
    <xf numFmtId="0" fontId="23" fillId="5" borderId="17" xfId="0" applyFont="1" applyFill="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9" fillId="0" borderId="20" xfId="0" applyFont="1" applyBorder="1" applyAlignment="1">
      <alignment horizontal="center" vertical="center" wrapText="1"/>
    </xf>
    <xf numFmtId="0" fontId="14" fillId="0" borderId="11" xfId="0" applyFont="1" applyBorder="1" applyAlignment="1">
      <alignment horizontal="left" vertical="center" wrapText="1"/>
    </xf>
    <xf numFmtId="0" fontId="14" fillId="0" borderId="1" xfId="0" applyFont="1" applyBorder="1" applyAlignment="1">
      <alignment horizontal="left" vertical="center" wrapText="1"/>
    </xf>
    <xf numFmtId="0" fontId="14" fillId="0" borderId="12" xfId="0" applyFont="1" applyBorder="1" applyAlignment="1">
      <alignment horizontal="left" vertical="center" wrapText="1"/>
    </xf>
    <xf numFmtId="0" fontId="7" fillId="0" borderId="0" xfId="0" applyFont="1" applyAlignment="1" applyProtection="1">
      <alignment horizontal="left" wrapText="1"/>
      <protection locked="0"/>
    </xf>
    <xf numFmtId="0" fontId="22" fillId="0" borderId="0" xfId="0" applyFont="1" applyAlignment="1">
      <alignment horizontal="left" wrapText="1"/>
    </xf>
    <xf numFmtId="0" fontId="9" fillId="0" borderId="10" xfId="0" applyFont="1" applyBorder="1" applyAlignment="1">
      <alignment horizontal="right" vertical="center"/>
    </xf>
    <xf numFmtId="0" fontId="9" fillId="0" borderId="5" xfId="0" applyFont="1" applyBorder="1" applyAlignment="1">
      <alignment horizontal="right" vertical="center"/>
    </xf>
    <xf numFmtId="0" fontId="9" fillId="0" borderId="11" xfId="0" applyFont="1" applyBorder="1" applyAlignment="1">
      <alignment horizontal="right" vertical="center"/>
    </xf>
    <xf numFmtId="0" fontId="9" fillId="0" borderId="1" xfId="0" applyFont="1" applyBorder="1" applyAlignment="1">
      <alignment horizontal="right" vertical="center"/>
    </xf>
    <xf numFmtId="0" fontId="9" fillId="0" borderId="52" xfId="0" applyFont="1" applyBorder="1" applyAlignment="1">
      <alignment horizontal="right" vertical="center"/>
    </xf>
    <xf numFmtId="0" fontId="9" fillId="0" borderId="51" xfId="0" applyFont="1" applyBorder="1" applyAlignment="1">
      <alignment horizontal="right" vertical="center"/>
    </xf>
    <xf numFmtId="0" fontId="9" fillId="5" borderId="11" xfId="0" applyFont="1" applyFill="1" applyBorder="1" applyAlignment="1">
      <alignment horizontal="right" vertical="center"/>
    </xf>
    <xf numFmtId="0" fontId="9" fillId="5" borderId="1" xfId="0" applyFont="1" applyFill="1" applyBorder="1" applyAlignment="1">
      <alignment horizontal="right" vertical="center"/>
    </xf>
    <xf numFmtId="0" fontId="9" fillId="5" borderId="13" xfId="0" applyFont="1" applyFill="1" applyBorder="1" applyAlignment="1">
      <alignment horizontal="right" vertical="center"/>
    </xf>
    <xf numFmtId="0" fontId="9" fillId="5" borderId="14" xfId="0" applyFont="1" applyFill="1" applyBorder="1" applyAlignment="1">
      <alignment horizontal="right" vertical="center"/>
    </xf>
    <xf numFmtId="0" fontId="9" fillId="5" borderId="18" xfId="0" applyFont="1" applyFill="1" applyBorder="1" applyAlignment="1">
      <alignment horizontal="right" vertical="center"/>
    </xf>
    <xf numFmtId="0" fontId="9" fillId="5" borderId="19" xfId="0" applyFont="1" applyFill="1" applyBorder="1" applyAlignment="1">
      <alignment horizontal="right" vertical="center"/>
    </xf>
    <xf numFmtId="0" fontId="9" fillId="0" borderId="49" xfId="0" applyFont="1" applyBorder="1" applyAlignment="1" applyProtection="1">
      <alignment horizontal="center" vertical="center"/>
      <protection locked="0"/>
    </xf>
    <xf numFmtId="0" fontId="9" fillId="0" borderId="3" xfId="0" applyFont="1" applyBorder="1" applyAlignment="1" applyProtection="1">
      <alignment horizontal="center" vertical="center"/>
      <protection locked="0"/>
    </xf>
    <xf numFmtId="0" fontId="9" fillId="0" borderId="50" xfId="0" applyFont="1" applyBorder="1" applyAlignment="1" applyProtection="1">
      <alignment horizontal="center" vertical="center"/>
      <protection locked="0"/>
    </xf>
    <xf numFmtId="0" fontId="9" fillId="3" borderId="26"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9" fillId="3" borderId="34" xfId="0" applyFont="1" applyFill="1" applyBorder="1" applyAlignment="1">
      <alignment horizontal="center" vertical="center" wrapText="1"/>
    </xf>
    <xf numFmtId="0" fontId="7" fillId="0" borderId="0" xfId="0" applyFont="1" applyAlignment="1">
      <alignment horizontal="left" vertical="center" wrapText="1"/>
    </xf>
    <xf numFmtId="0" fontId="11" fillId="3" borderId="7" xfId="0" applyFont="1" applyFill="1" applyBorder="1" applyAlignment="1">
      <alignment horizontal="center" vertical="center" wrapText="1"/>
    </xf>
    <xf numFmtId="0" fontId="11" fillId="3" borderId="59" xfId="0" applyFont="1" applyFill="1" applyBorder="1" applyAlignment="1">
      <alignment horizontal="center" vertical="center" wrapText="1"/>
    </xf>
    <xf numFmtId="0" fontId="12" fillId="0" borderId="54" xfId="0" applyFont="1" applyBorder="1" applyAlignment="1">
      <alignment horizontal="center" vertical="center" wrapText="1"/>
    </xf>
    <xf numFmtId="0" fontId="12" fillId="0" borderId="31"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21" xfId="0" applyFont="1" applyBorder="1" applyAlignment="1">
      <alignment horizontal="center" vertical="center" wrapText="1"/>
    </xf>
  </cellXfs>
  <cellStyles count="2">
    <cellStyle name="Hipersaitas" xfId="1" builtinId="8"/>
    <cellStyle name="Įprastas" xfId="0" builtinId="0"/>
  </cellStyles>
  <dxfs count="11">
    <dxf>
      <font>
        <b val="0"/>
        <i val="0"/>
        <strike val="0"/>
        <condense val="0"/>
        <extend val="0"/>
        <outline val="0"/>
        <shadow val="0"/>
        <u val="none"/>
        <vertAlign val="baseline"/>
        <sz val="12"/>
        <color theme="1"/>
        <name val="Times New Roman"/>
        <family val="1"/>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border>
    </dxf>
    <dxf>
      <font>
        <b val="0"/>
        <i val="0"/>
        <strike val="0"/>
        <condense val="0"/>
        <extend val="0"/>
        <outline val="0"/>
        <shadow val="0"/>
        <u val="none"/>
        <vertAlign val="baseline"/>
        <sz val="12"/>
        <color theme="1"/>
        <name val="Times New Roman"/>
        <family val="1"/>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auto="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Times New Roman"/>
        <family val="1"/>
        <scheme val="none"/>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2"/>
        <name val="Times New Roman"/>
        <family val="1"/>
        <scheme val="none"/>
      </font>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2"/>
        <color theme="1"/>
        <name val="Times New Roman"/>
        <family val="1"/>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border>
    </dxf>
    <dxf>
      <border diagonalUp="0" diagonalDown="0">
        <left style="medium">
          <color indexed="64"/>
        </left>
        <right style="medium">
          <color indexed="64"/>
        </right>
        <top style="medium">
          <color indexed="64"/>
        </top>
        <bottom style="medium">
          <color indexed="64"/>
        </bottom>
      </border>
    </dxf>
    <dxf>
      <font>
        <strike val="0"/>
        <outline val="0"/>
        <shadow val="0"/>
        <vertAlign val="baseline"/>
        <sz val="12"/>
        <name val="Times New Roman"/>
        <family val="1"/>
        <scheme val="none"/>
      </font>
    </dxf>
    <dxf>
      <border>
        <bottom style="medium">
          <color indexed="64"/>
        </bottom>
      </border>
    </dxf>
    <dxf>
      <font>
        <b/>
        <strike val="0"/>
        <outline val="0"/>
        <shadow val="0"/>
        <u val="none"/>
        <vertAlign val="baseline"/>
        <sz val="12"/>
        <name val="Times New Roman"/>
        <family val="1"/>
        <scheme val="none"/>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435AE03A-6CBA-44B7-80AE-31990580E6D1}" name="Table68" displayName="Table68" ref="B42:H124" totalsRowShown="0" headerRowDxfId="10" dataDxfId="8" headerRowBorderDxfId="9" tableBorderDxfId="7">
  <tableColumns count="7">
    <tableColumn id="1" xr3:uid="{84B0C9CC-470D-4C04-9FE4-7EFA04C010B6}" name="Eil.Nr. " dataDxfId="6"/>
    <tableColumn id="2" xr3:uid="{A1939951-1E2D-42F9-9945-253FE0841859}" name="Pirkimo objektas " dataDxfId="5"/>
    <tableColumn id="3" xr3:uid="{713A0BA4-51DB-47D1-8972-1AA6BA8329D7}" name="Atitikimas charakteristikoms" dataDxfId="4"/>
    <tableColumn id="5" xr3:uid="{3CF56120-2E4C-40C7-ACF9-7FDB01B1A5F4}" name="Mato vienetas" dataDxfId="3"/>
    <tableColumn id="6" xr3:uid="{BA7EAD49-F054-44B9-B206-F3C6680441A3}" name="Kiekis" dataDxfId="2"/>
    <tableColumn id="7" xr3:uid="{1B232D73-C75A-4056-941F-CCDA81EB18AA}" name="Mato vieneto kaina EUR be PVM_x000a_(pildo tiekėjas)" dataDxfId="1"/>
    <tableColumn id="9" xr3:uid="{5036C3E2-EF83-4444-A07F-A8BCA78A7190}" name="Kaina EUR be PVM_x000a_(4×5)" dataDxfId="0">
      <calculatedColumnFormula>F43*G43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C6FBD-3E58-48F1-9B8B-F814B08AB6EC}">
  <sheetPr codeName="Lapas2"/>
  <dimension ref="A1:I155"/>
  <sheetViews>
    <sheetView tabSelected="1" topLeftCell="A60" zoomScale="90" zoomScaleNormal="90" workbookViewId="0">
      <selection activeCell="B153" sqref="B153:H153"/>
    </sheetView>
  </sheetViews>
  <sheetFormatPr defaultColWidth="9.28515625" defaultRowHeight="14.25" outlineLevelCol="1" x14ac:dyDescent="0.2"/>
  <cols>
    <col min="1" max="1" width="9.28515625" style="1"/>
    <col min="2" max="2" width="5.42578125" style="1" customWidth="1"/>
    <col min="3" max="3" width="75.7109375" style="1" customWidth="1"/>
    <col min="4" max="4" width="34.28515625" style="1" customWidth="1"/>
    <col min="5" max="5" width="25.5703125" style="2" customWidth="1"/>
    <col min="6" max="6" width="48.7109375" style="2" customWidth="1" outlineLevel="1"/>
    <col min="7" max="7" width="37.28515625" style="1" customWidth="1" outlineLevel="1"/>
    <col min="8" max="8" width="50.7109375" style="1" customWidth="1" outlineLevel="1"/>
    <col min="9" max="16384" width="9.28515625" style="1"/>
  </cols>
  <sheetData>
    <row r="1" spans="1:8" s="3" customFormat="1" ht="138.75" customHeight="1" x14ac:dyDescent="0.25">
      <c r="A1" s="5"/>
      <c r="B1" s="119" t="s">
        <v>91</v>
      </c>
      <c r="C1" s="119"/>
      <c r="D1" s="119"/>
      <c r="E1" s="119"/>
      <c r="F1" s="119"/>
      <c r="G1" s="119"/>
      <c r="H1" s="119"/>
    </row>
    <row r="2" spans="1:8" s="7" customFormat="1" ht="20.25" customHeight="1" x14ac:dyDescent="0.25">
      <c r="A2" s="6"/>
      <c r="B2" s="120" t="s">
        <v>0</v>
      </c>
      <c r="C2" s="120"/>
      <c r="D2" s="120"/>
      <c r="E2" s="120"/>
      <c r="F2" s="120"/>
      <c r="G2" s="120"/>
      <c r="H2" s="120"/>
    </row>
    <row r="3" spans="1:8" s="7" customFormat="1" ht="24.75" customHeight="1" x14ac:dyDescent="0.25">
      <c r="A3" s="6"/>
      <c r="B3" s="120" t="s">
        <v>1</v>
      </c>
      <c r="C3" s="120"/>
      <c r="D3" s="120"/>
      <c r="E3" s="120"/>
      <c r="F3" s="120"/>
      <c r="G3" s="120"/>
      <c r="H3" s="120"/>
    </row>
    <row r="4" spans="1:8" s="7" customFormat="1" ht="18.75" customHeight="1" x14ac:dyDescent="0.25">
      <c r="B4" s="121" t="s">
        <v>2</v>
      </c>
      <c r="C4" s="121"/>
      <c r="D4" s="121"/>
      <c r="E4" s="121"/>
      <c r="F4" s="121"/>
      <c r="G4" s="121"/>
      <c r="H4" s="121"/>
    </row>
    <row r="5" spans="1:8" s="7" customFormat="1" ht="9.75" customHeight="1" x14ac:dyDescent="0.25">
      <c r="B5" s="122" t="s">
        <v>3</v>
      </c>
      <c r="C5" s="122"/>
      <c r="D5" s="122"/>
      <c r="E5" s="122"/>
      <c r="F5" s="122"/>
      <c r="G5" s="122"/>
      <c r="H5" s="122"/>
    </row>
    <row r="6" spans="1:8" s="7" customFormat="1" ht="28.5" customHeight="1" thickBot="1" x14ac:dyDescent="0.3">
      <c r="B6" s="123"/>
      <c r="C6" s="123"/>
      <c r="D6" s="123"/>
      <c r="E6" s="123"/>
      <c r="F6" s="123"/>
      <c r="G6" s="123"/>
      <c r="H6" s="123"/>
    </row>
    <row r="7" spans="1:8" s="7" customFormat="1" ht="45" customHeight="1" x14ac:dyDescent="0.25">
      <c r="B7" s="114" t="s">
        <v>57</v>
      </c>
      <c r="C7" s="115"/>
      <c r="D7" s="115"/>
      <c r="E7" s="116"/>
      <c r="F7" s="117"/>
      <c r="G7" s="117"/>
      <c r="H7" s="118"/>
    </row>
    <row r="8" spans="1:8" s="7" customFormat="1" ht="23.25" customHeight="1" x14ac:dyDescent="0.25">
      <c r="B8" s="124" t="s">
        <v>58</v>
      </c>
      <c r="C8" s="125"/>
      <c r="D8" s="126"/>
      <c r="E8" s="127"/>
      <c r="F8" s="128"/>
      <c r="G8" s="128"/>
      <c r="H8" s="129"/>
    </row>
    <row r="9" spans="1:8" s="7" customFormat="1" ht="36.75" customHeight="1" x14ac:dyDescent="0.25">
      <c r="B9" s="130" t="s">
        <v>59</v>
      </c>
      <c r="C9" s="131"/>
      <c r="D9" s="131"/>
      <c r="E9" s="132"/>
      <c r="F9" s="128"/>
      <c r="G9" s="128"/>
      <c r="H9" s="129"/>
    </row>
    <row r="10" spans="1:8" s="7" customFormat="1" ht="23.25" customHeight="1" x14ac:dyDescent="0.25">
      <c r="B10" s="130" t="s">
        <v>4</v>
      </c>
      <c r="C10" s="131"/>
      <c r="D10" s="131"/>
      <c r="E10" s="132"/>
      <c r="F10" s="128"/>
      <c r="G10" s="128"/>
      <c r="H10" s="129"/>
    </row>
    <row r="11" spans="1:8" s="7" customFormat="1" ht="36.75" customHeight="1" thickBot="1" x14ac:dyDescent="0.3">
      <c r="B11" s="133" t="s">
        <v>60</v>
      </c>
      <c r="C11" s="134"/>
      <c r="D11" s="134"/>
      <c r="E11" s="135"/>
      <c r="F11" s="136"/>
      <c r="G11" s="136"/>
      <c r="H11" s="137"/>
    </row>
    <row r="12" spans="1:8" s="7" customFormat="1" ht="15" customHeight="1" x14ac:dyDescent="0.25">
      <c r="B12" s="138" t="s">
        <v>5</v>
      </c>
      <c r="C12" s="138"/>
      <c r="D12" s="138"/>
      <c r="E12" s="138"/>
      <c r="F12" s="138"/>
      <c r="G12" s="138"/>
      <c r="H12" s="138"/>
    </row>
    <row r="13" spans="1:8" s="7" customFormat="1" ht="15" customHeight="1" x14ac:dyDescent="0.25">
      <c r="B13" s="139"/>
      <c r="C13" s="139"/>
      <c r="D13" s="139"/>
      <c r="E13" s="139"/>
      <c r="F13" s="139"/>
      <c r="G13" s="139"/>
      <c r="H13" s="139"/>
    </row>
    <row r="14" spans="1:8" s="7" customFormat="1" ht="46.5" customHeight="1" thickBot="1" x14ac:dyDescent="0.3">
      <c r="B14" s="139"/>
      <c r="C14" s="139"/>
      <c r="D14" s="139"/>
      <c r="E14" s="139"/>
      <c r="F14" s="139"/>
      <c r="G14" s="139"/>
      <c r="H14" s="139"/>
    </row>
    <row r="15" spans="1:8" s="7" customFormat="1" ht="32.25" customHeight="1" thickBot="1" x14ac:dyDescent="0.3">
      <c r="B15" s="140" t="s">
        <v>6</v>
      </c>
      <c r="C15" s="140" t="s">
        <v>7</v>
      </c>
      <c r="D15" s="147" t="s">
        <v>8</v>
      </c>
      <c r="E15" s="148"/>
      <c r="F15" s="143" t="s">
        <v>9</v>
      </c>
      <c r="G15" s="145" t="s">
        <v>10</v>
      </c>
      <c r="H15" s="146"/>
    </row>
    <row r="16" spans="1:8" s="7" customFormat="1" ht="113.25" customHeight="1" thickBot="1" x14ac:dyDescent="0.3">
      <c r="B16" s="141"/>
      <c r="C16" s="142"/>
      <c r="D16" s="149"/>
      <c r="E16" s="150"/>
      <c r="F16" s="144"/>
      <c r="G16" s="8" t="s">
        <v>11</v>
      </c>
      <c r="H16" s="8" t="s">
        <v>12</v>
      </c>
    </row>
    <row r="17" spans="2:8" s="6" customFormat="1" ht="15" customHeight="1" x14ac:dyDescent="0.25">
      <c r="B17" s="9">
        <v>1</v>
      </c>
      <c r="C17" s="10"/>
      <c r="D17" s="106"/>
      <c r="E17" s="107"/>
      <c r="F17" s="11"/>
      <c r="G17" s="12"/>
      <c r="H17" s="13"/>
    </row>
    <row r="18" spans="2:8" s="6" customFormat="1" ht="15" customHeight="1" thickBot="1" x14ac:dyDescent="0.3">
      <c r="B18" s="14">
        <v>2</v>
      </c>
      <c r="C18" s="15"/>
      <c r="D18" s="108"/>
      <c r="E18" s="109"/>
      <c r="F18" s="16"/>
      <c r="G18" s="17"/>
      <c r="H18" s="18"/>
    </row>
    <row r="19" spans="2:8" s="7" customFormat="1" ht="15" customHeight="1" x14ac:dyDescent="0.25">
      <c r="B19" s="138" t="s">
        <v>52</v>
      </c>
      <c r="C19" s="139"/>
      <c r="D19" s="139"/>
      <c r="E19" s="139"/>
      <c r="F19" s="139"/>
      <c r="G19" s="139"/>
      <c r="H19" s="139"/>
    </row>
    <row r="20" spans="2:8" s="7" customFormat="1" ht="15" customHeight="1" x14ac:dyDescent="0.25">
      <c r="B20" s="139"/>
      <c r="C20" s="139"/>
      <c r="D20" s="139"/>
      <c r="E20" s="139"/>
      <c r="F20" s="139"/>
      <c r="G20" s="139"/>
      <c r="H20" s="139"/>
    </row>
    <row r="21" spans="2:8" s="7" customFormat="1" ht="51.75" customHeight="1" thickBot="1" x14ac:dyDescent="0.3">
      <c r="B21" s="151"/>
      <c r="C21" s="151"/>
      <c r="D21" s="151"/>
      <c r="E21" s="151"/>
      <c r="F21" s="151"/>
      <c r="G21" s="151"/>
      <c r="H21" s="151"/>
    </row>
    <row r="22" spans="2:8" s="20" customFormat="1" ht="73.5" customHeight="1" thickBot="1" x14ac:dyDescent="0.3">
      <c r="B22" s="152" t="s">
        <v>13</v>
      </c>
      <c r="C22" s="154" t="s">
        <v>14</v>
      </c>
      <c r="D22" s="110" t="s">
        <v>15</v>
      </c>
      <c r="E22" s="111"/>
      <c r="F22" s="156" t="s">
        <v>16</v>
      </c>
      <c r="G22" s="154" t="s">
        <v>17</v>
      </c>
      <c r="H22" s="19" t="s">
        <v>18</v>
      </c>
    </row>
    <row r="23" spans="2:8" s="20" customFormat="1" ht="66" customHeight="1" thickBot="1" x14ac:dyDescent="0.3">
      <c r="B23" s="153"/>
      <c r="C23" s="155"/>
      <c r="D23" s="112"/>
      <c r="E23" s="113"/>
      <c r="F23" s="157"/>
      <c r="G23" s="155"/>
      <c r="H23" s="21" t="s">
        <v>19</v>
      </c>
    </row>
    <row r="24" spans="2:8" s="24" customFormat="1" ht="21.75" customHeight="1" x14ac:dyDescent="0.25">
      <c r="B24" s="22">
        <v>1</v>
      </c>
      <c r="C24" s="12"/>
      <c r="D24" s="106"/>
      <c r="E24" s="107"/>
      <c r="F24" s="11"/>
      <c r="G24" s="12"/>
      <c r="H24" s="23"/>
    </row>
    <row r="25" spans="2:8" s="24" customFormat="1" ht="21.75" customHeight="1" thickBot="1" x14ac:dyDescent="0.3">
      <c r="B25" s="25">
        <v>2</v>
      </c>
      <c r="C25" s="17"/>
      <c r="D25" s="108"/>
      <c r="E25" s="109"/>
      <c r="F25" s="16"/>
      <c r="G25" s="26"/>
      <c r="H25" s="27"/>
    </row>
    <row r="26" spans="2:8" s="20" customFormat="1" ht="21.75" customHeight="1" x14ac:dyDescent="0.25">
      <c r="B26" s="139" t="s">
        <v>53</v>
      </c>
      <c r="C26" s="139"/>
      <c r="D26" s="139"/>
      <c r="E26" s="139"/>
      <c r="F26" s="139"/>
      <c r="G26" s="139"/>
      <c r="H26" s="139"/>
    </row>
    <row r="27" spans="2:8" s="20" customFormat="1" ht="12.75" customHeight="1" x14ac:dyDescent="0.25">
      <c r="B27" s="139"/>
      <c r="C27" s="139"/>
      <c r="D27" s="139"/>
      <c r="E27" s="139"/>
      <c r="F27" s="139"/>
      <c r="G27" s="139"/>
      <c r="H27" s="139"/>
    </row>
    <row r="28" spans="2:8" s="20" customFormat="1" ht="48.75" customHeight="1" thickBot="1" x14ac:dyDescent="0.3">
      <c r="B28" s="139"/>
      <c r="C28" s="139"/>
      <c r="D28" s="139"/>
      <c r="E28" s="139"/>
      <c r="F28" s="139"/>
      <c r="G28" s="139"/>
      <c r="H28" s="139"/>
    </row>
    <row r="29" spans="2:8" s="20" customFormat="1" ht="45.75" customHeight="1" thickBot="1" x14ac:dyDescent="0.3">
      <c r="B29" s="158" t="s">
        <v>6</v>
      </c>
      <c r="C29" s="158" t="s">
        <v>20</v>
      </c>
      <c r="D29" s="162" t="s">
        <v>21</v>
      </c>
      <c r="E29" s="163"/>
      <c r="F29" s="164"/>
      <c r="G29" s="160" t="s">
        <v>22</v>
      </c>
      <c r="H29" s="161"/>
    </row>
    <row r="30" spans="2:8" s="20" customFormat="1" ht="21.75" customHeight="1" thickBot="1" x14ac:dyDescent="0.3">
      <c r="B30" s="159"/>
      <c r="C30" s="159"/>
      <c r="D30" s="165"/>
      <c r="E30" s="166"/>
      <c r="F30" s="167"/>
      <c r="G30" s="28" t="s">
        <v>11</v>
      </c>
      <c r="H30" s="29" t="s">
        <v>12</v>
      </c>
    </row>
    <row r="31" spans="2:8" s="24" customFormat="1" ht="25.5" customHeight="1" x14ac:dyDescent="0.25">
      <c r="B31" s="30">
        <v>1</v>
      </c>
      <c r="C31" s="31"/>
      <c r="D31" s="106"/>
      <c r="E31" s="168"/>
      <c r="F31" s="107"/>
      <c r="G31" s="31"/>
      <c r="H31" s="32"/>
    </row>
    <row r="32" spans="2:8" s="24" customFormat="1" ht="24" customHeight="1" thickBot="1" x14ac:dyDescent="0.3">
      <c r="B32" s="25">
        <v>2</v>
      </c>
      <c r="C32" s="17"/>
      <c r="D32" s="108"/>
      <c r="E32" s="169"/>
      <c r="F32" s="109"/>
      <c r="G32" s="17"/>
      <c r="H32" s="27"/>
    </row>
    <row r="33" spans="2:9" s="20" customFormat="1" ht="24" customHeight="1" x14ac:dyDescent="0.25">
      <c r="B33" s="139" t="s">
        <v>23</v>
      </c>
      <c r="C33" s="139"/>
      <c r="D33" s="139"/>
      <c r="E33" s="139"/>
      <c r="F33" s="139"/>
      <c r="G33" s="139"/>
      <c r="H33" s="139"/>
    </row>
    <row r="34" spans="2:9" s="20" customFormat="1" ht="24" customHeight="1" x14ac:dyDescent="0.25">
      <c r="B34" s="139"/>
      <c r="C34" s="139"/>
      <c r="D34" s="139"/>
      <c r="E34" s="139"/>
      <c r="F34" s="139"/>
      <c r="G34" s="139"/>
      <c r="H34" s="139"/>
    </row>
    <row r="35" spans="2:9" s="20" customFormat="1" ht="45" customHeight="1" thickBot="1" x14ac:dyDescent="0.3">
      <c r="B35" s="151"/>
      <c r="C35" s="151"/>
      <c r="D35" s="151"/>
      <c r="E35" s="151"/>
      <c r="F35" s="151"/>
      <c r="G35" s="151"/>
      <c r="H35" s="151"/>
    </row>
    <row r="36" spans="2:9" s="20" customFormat="1" ht="39.75" customHeight="1" thickBot="1" x14ac:dyDescent="0.3">
      <c r="B36" s="33" t="s">
        <v>6</v>
      </c>
      <c r="C36" s="172" t="s">
        <v>24</v>
      </c>
      <c r="D36" s="173"/>
      <c r="E36" s="173"/>
      <c r="F36" s="173" t="s">
        <v>25</v>
      </c>
      <c r="G36" s="173"/>
      <c r="H36" s="174"/>
    </row>
    <row r="37" spans="2:9" s="24" customFormat="1" ht="24" customHeight="1" x14ac:dyDescent="0.25">
      <c r="B37" s="30">
        <v>1</v>
      </c>
      <c r="C37" s="106"/>
      <c r="D37" s="168"/>
      <c r="E37" s="168"/>
      <c r="F37" s="175"/>
      <c r="G37" s="168"/>
      <c r="H37" s="176"/>
    </row>
    <row r="38" spans="2:9" s="24" customFormat="1" ht="24" customHeight="1" thickBot="1" x14ac:dyDescent="0.3">
      <c r="B38" s="25">
        <v>2</v>
      </c>
      <c r="C38" s="108"/>
      <c r="D38" s="169"/>
      <c r="E38" s="169"/>
      <c r="F38" s="170"/>
      <c r="G38" s="169"/>
      <c r="H38" s="171"/>
    </row>
    <row r="39" spans="2:9" s="20" customFormat="1" ht="52.5" customHeight="1" thickBot="1" x14ac:dyDescent="0.3">
      <c r="B39" s="34"/>
      <c r="C39" s="35"/>
      <c r="D39" s="35"/>
      <c r="E39" s="36"/>
      <c r="F39" s="36"/>
      <c r="G39" s="35"/>
      <c r="H39" s="35"/>
    </row>
    <row r="40" spans="2:9" s="20" customFormat="1" ht="39.75" customHeight="1" x14ac:dyDescent="0.25">
      <c r="B40" s="203" t="s">
        <v>62</v>
      </c>
      <c r="C40" s="204"/>
      <c r="D40" s="204"/>
      <c r="E40" s="204"/>
      <c r="F40" s="204"/>
      <c r="G40" s="204"/>
      <c r="H40" s="205"/>
      <c r="I40" s="37"/>
    </row>
    <row r="41" spans="2:9" s="20" customFormat="1" ht="327" customHeight="1" x14ac:dyDescent="0.25">
      <c r="B41" s="206" t="s">
        <v>76</v>
      </c>
      <c r="C41" s="207"/>
      <c r="D41" s="207"/>
      <c r="E41" s="207"/>
      <c r="F41" s="207"/>
      <c r="G41" s="207"/>
      <c r="H41" s="208"/>
    </row>
    <row r="42" spans="2:9" s="20" customFormat="1" ht="72.75" customHeight="1" x14ac:dyDescent="0.25">
      <c r="B42" s="74" t="s">
        <v>26</v>
      </c>
      <c r="C42" s="75" t="s">
        <v>27</v>
      </c>
      <c r="D42" s="75" t="s">
        <v>261</v>
      </c>
      <c r="E42" s="75" t="s">
        <v>28</v>
      </c>
      <c r="F42" s="76" t="s">
        <v>29</v>
      </c>
      <c r="G42" s="77" t="s">
        <v>54</v>
      </c>
      <c r="H42" s="78" t="s">
        <v>55</v>
      </c>
    </row>
    <row r="43" spans="2:9" s="20" customFormat="1" ht="19.5" customHeight="1" thickBot="1" x14ac:dyDescent="0.3">
      <c r="B43" s="81">
        <v>1</v>
      </c>
      <c r="C43" s="87">
        <v>2</v>
      </c>
      <c r="D43" s="87"/>
      <c r="E43" s="82">
        <v>3</v>
      </c>
      <c r="F43" s="82">
        <v>4</v>
      </c>
      <c r="G43" s="83">
        <v>5</v>
      </c>
      <c r="H43" s="84">
        <v>6</v>
      </c>
    </row>
    <row r="44" spans="2:9" s="20" customFormat="1" ht="53.25" customHeight="1" x14ac:dyDescent="0.25">
      <c r="B44" s="88" t="s">
        <v>179</v>
      </c>
      <c r="C44" s="53" t="s">
        <v>98</v>
      </c>
      <c r="D44" s="99" t="s">
        <v>260</v>
      </c>
      <c r="E44" s="89" t="s">
        <v>77</v>
      </c>
      <c r="F44" s="89">
        <v>26</v>
      </c>
      <c r="G44" s="90"/>
      <c r="H44" s="91">
        <f t="shared" ref="H44:H84" si="0">F44*G44</f>
        <v>0</v>
      </c>
    </row>
    <row r="45" spans="2:9" s="20" customFormat="1" ht="53.25" customHeight="1" x14ac:dyDescent="0.25">
      <c r="B45" s="92" t="s">
        <v>180</v>
      </c>
      <c r="C45" s="56" t="s">
        <v>99</v>
      </c>
      <c r="D45" s="100" t="s">
        <v>260</v>
      </c>
      <c r="E45" s="86" t="s">
        <v>77</v>
      </c>
      <c r="F45" s="86">
        <v>26</v>
      </c>
      <c r="G45" s="85"/>
      <c r="H45" s="93">
        <f t="shared" si="0"/>
        <v>0</v>
      </c>
    </row>
    <row r="46" spans="2:9" s="20" customFormat="1" ht="53.25" customHeight="1" x14ac:dyDescent="0.25">
      <c r="B46" s="92" t="s">
        <v>181</v>
      </c>
      <c r="C46" s="56" t="s">
        <v>100</v>
      </c>
      <c r="D46" s="100" t="s">
        <v>260</v>
      </c>
      <c r="E46" s="86" t="s">
        <v>77</v>
      </c>
      <c r="F46" s="86">
        <v>26</v>
      </c>
      <c r="G46" s="85"/>
      <c r="H46" s="93">
        <f t="shared" si="0"/>
        <v>0</v>
      </c>
    </row>
    <row r="47" spans="2:9" s="20" customFormat="1" ht="53.25" customHeight="1" x14ac:dyDescent="0.25">
      <c r="B47" s="92" t="s">
        <v>182</v>
      </c>
      <c r="C47" s="56" t="s">
        <v>101</v>
      </c>
      <c r="D47" s="100" t="s">
        <v>260</v>
      </c>
      <c r="E47" s="86" t="s">
        <v>77</v>
      </c>
      <c r="F47" s="86">
        <v>26</v>
      </c>
      <c r="G47" s="85"/>
      <c r="H47" s="93">
        <f t="shared" si="0"/>
        <v>0</v>
      </c>
    </row>
    <row r="48" spans="2:9" s="20" customFormat="1" ht="53.25" customHeight="1" x14ac:dyDescent="0.25">
      <c r="B48" s="92" t="s">
        <v>183</v>
      </c>
      <c r="C48" s="56" t="s">
        <v>102</v>
      </c>
      <c r="D48" s="100" t="s">
        <v>260</v>
      </c>
      <c r="E48" s="86" t="s">
        <v>77</v>
      </c>
      <c r="F48" s="86">
        <v>26</v>
      </c>
      <c r="G48" s="85"/>
      <c r="H48" s="93">
        <f t="shared" si="0"/>
        <v>0</v>
      </c>
    </row>
    <row r="49" spans="2:8" s="20" customFormat="1" ht="53.25" customHeight="1" x14ac:dyDescent="0.25">
      <c r="B49" s="92" t="s">
        <v>184</v>
      </c>
      <c r="C49" s="56" t="s">
        <v>103</v>
      </c>
      <c r="D49" s="100" t="s">
        <v>260</v>
      </c>
      <c r="E49" s="86" t="s">
        <v>77</v>
      </c>
      <c r="F49" s="86">
        <v>26</v>
      </c>
      <c r="G49" s="85"/>
      <c r="H49" s="93">
        <f t="shared" si="0"/>
        <v>0</v>
      </c>
    </row>
    <row r="50" spans="2:8" s="20" customFormat="1" ht="53.25" customHeight="1" x14ac:dyDescent="0.25">
      <c r="B50" s="92" t="s">
        <v>185</v>
      </c>
      <c r="C50" s="56" t="s">
        <v>104</v>
      </c>
      <c r="D50" s="100" t="s">
        <v>260</v>
      </c>
      <c r="E50" s="86" t="s">
        <v>77</v>
      </c>
      <c r="F50" s="86">
        <v>26</v>
      </c>
      <c r="G50" s="85"/>
      <c r="H50" s="93">
        <f t="shared" si="0"/>
        <v>0</v>
      </c>
    </row>
    <row r="51" spans="2:8" s="20" customFormat="1" ht="53.25" customHeight="1" x14ac:dyDescent="0.25">
      <c r="B51" s="92" t="s">
        <v>186</v>
      </c>
      <c r="C51" s="56" t="s">
        <v>105</v>
      </c>
      <c r="D51" s="100" t="s">
        <v>260</v>
      </c>
      <c r="E51" s="86" t="s">
        <v>77</v>
      </c>
      <c r="F51" s="86">
        <v>26</v>
      </c>
      <c r="G51" s="85"/>
      <c r="H51" s="93">
        <f t="shared" si="0"/>
        <v>0</v>
      </c>
    </row>
    <row r="52" spans="2:8" s="20" customFormat="1" ht="53.25" customHeight="1" x14ac:dyDescent="0.25">
      <c r="B52" s="92" t="s">
        <v>187</v>
      </c>
      <c r="C52" s="56" t="s">
        <v>106</v>
      </c>
      <c r="D52" s="100" t="s">
        <v>260</v>
      </c>
      <c r="E52" s="86" t="s">
        <v>77</v>
      </c>
      <c r="F52" s="86">
        <v>26</v>
      </c>
      <c r="G52" s="85"/>
      <c r="H52" s="93">
        <f t="shared" si="0"/>
        <v>0</v>
      </c>
    </row>
    <row r="53" spans="2:8" s="20" customFormat="1" ht="53.25" customHeight="1" x14ac:dyDescent="0.25">
      <c r="B53" s="92" t="s">
        <v>188</v>
      </c>
      <c r="C53" s="56" t="s">
        <v>107</v>
      </c>
      <c r="D53" s="100" t="s">
        <v>260</v>
      </c>
      <c r="E53" s="86" t="s">
        <v>77</v>
      </c>
      <c r="F53" s="86">
        <v>26</v>
      </c>
      <c r="G53" s="85"/>
      <c r="H53" s="93">
        <f t="shared" si="0"/>
        <v>0</v>
      </c>
    </row>
    <row r="54" spans="2:8" s="20" customFormat="1" ht="53.25" customHeight="1" x14ac:dyDescent="0.25">
      <c r="B54" s="92" t="s">
        <v>189</v>
      </c>
      <c r="C54" s="56" t="s">
        <v>108</v>
      </c>
      <c r="D54" s="100" t="s">
        <v>260</v>
      </c>
      <c r="E54" s="86" t="s">
        <v>77</v>
      </c>
      <c r="F54" s="86">
        <v>26</v>
      </c>
      <c r="G54" s="85"/>
      <c r="H54" s="93">
        <f t="shared" si="0"/>
        <v>0</v>
      </c>
    </row>
    <row r="55" spans="2:8" s="20" customFormat="1" ht="53.25" customHeight="1" x14ac:dyDescent="0.25">
      <c r="B55" s="92" t="s">
        <v>190</v>
      </c>
      <c r="C55" s="56" t="s">
        <v>109</v>
      </c>
      <c r="D55" s="100" t="s">
        <v>260</v>
      </c>
      <c r="E55" s="86" t="s">
        <v>77</v>
      </c>
      <c r="F55" s="86">
        <v>26</v>
      </c>
      <c r="G55" s="85"/>
      <c r="H55" s="93">
        <f t="shared" si="0"/>
        <v>0</v>
      </c>
    </row>
    <row r="56" spans="2:8" s="20" customFormat="1" ht="53.25" customHeight="1" x14ac:dyDescent="0.25">
      <c r="B56" s="92" t="s">
        <v>191</v>
      </c>
      <c r="C56" s="56" t="s">
        <v>110</v>
      </c>
      <c r="D56" s="100" t="s">
        <v>260</v>
      </c>
      <c r="E56" s="86" t="s">
        <v>77</v>
      </c>
      <c r="F56" s="86">
        <v>26</v>
      </c>
      <c r="G56" s="85"/>
      <c r="H56" s="93">
        <f t="shared" si="0"/>
        <v>0</v>
      </c>
    </row>
    <row r="57" spans="2:8" s="20" customFormat="1" ht="53.25" customHeight="1" x14ac:dyDescent="0.25">
      <c r="B57" s="92" t="s">
        <v>192</v>
      </c>
      <c r="C57" s="56" t="s">
        <v>111</v>
      </c>
      <c r="D57" s="100" t="s">
        <v>260</v>
      </c>
      <c r="E57" s="86" t="s">
        <v>77</v>
      </c>
      <c r="F57" s="86">
        <v>26</v>
      </c>
      <c r="G57" s="85"/>
      <c r="H57" s="93">
        <f t="shared" si="0"/>
        <v>0</v>
      </c>
    </row>
    <row r="58" spans="2:8" s="20" customFormat="1" ht="53.25" customHeight="1" x14ac:dyDescent="0.25">
      <c r="B58" s="92" t="s">
        <v>193</v>
      </c>
      <c r="C58" s="56" t="s">
        <v>112</v>
      </c>
      <c r="D58" s="100" t="s">
        <v>260</v>
      </c>
      <c r="E58" s="86" t="s">
        <v>77</v>
      </c>
      <c r="F58" s="86">
        <v>26</v>
      </c>
      <c r="G58" s="85"/>
      <c r="H58" s="93">
        <f t="shared" si="0"/>
        <v>0</v>
      </c>
    </row>
    <row r="59" spans="2:8" s="20" customFormat="1" ht="53.25" customHeight="1" x14ac:dyDescent="0.25">
      <c r="B59" s="92" t="s">
        <v>194</v>
      </c>
      <c r="C59" s="56" t="s">
        <v>113</v>
      </c>
      <c r="D59" s="100" t="s">
        <v>260</v>
      </c>
      <c r="E59" s="86" t="s">
        <v>77</v>
      </c>
      <c r="F59" s="86">
        <v>26</v>
      </c>
      <c r="G59" s="85"/>
      <c r="H59" s="93">
        <f t="shared" si="0"/>
        <v>0</v>
      </c>
    </row>
    <row r="60" spans="2:8" s="20" customFormat="1" ht="53.25" customHeight="1" x14ac:dyDescent="0.25">
      <c r="B60" s="92" t="s">
        <v>195</v>
      </c>
      <c r="C60" s="56" t="s">
        <v>114</v>
      </c>
      <c r="D60" s="100" t="s">
        <v>260</v>
      </c>
      <c r="E60" s="86" t="s">
        <v>77</v>
      </c>
      <c r="F60" s="86">
        <v>26</v>
      </c>
      <c r="G60" s="85"/>
      <c r="H60" s="93">
        <f t="shared" si="0"/>
        <v>0</v>
      </c>
    </row>
    <row r="61" spans="2:8" s="20" customFormat="1" ht="53.25" customHeight="1" x14ac:dyDescent="0.25">
      <c r="B61" s="92" t="s">
        <v>196</v>
      </c>
      <c r="C61" s="56" t="s">
        <v>115</v>
      </c>
      <c r="D61" s="100" t="s">
        <v>260</v>
      </c>
      <c r="E61" s="86" t="s">
        <v>77</v>
      </c>
      <c r="F61" s="86">
        <v>26</v>
      </c>
      <c r="G61" s="85"/>
      <c r="H61" s="93">
        <f t="shared" si="0"/>
        <v>0</v>
      </c>
    </row>
    <row r="62" spans="2:8" s="20" customFormat="1" ht="53.25" customHeight="1" x14ac:dyDescent="0.25">
      <c r="B62" s="92" t="s">
        <v>197</v>
      </c>
      <c r="C62" s="56" t="s">
        <v>116</v>
      </c>
      <c r="D62" s="100" t="s">
        <v>260</v>
      </c>
      <c r="E62" s="86" t="s">
        <v>77</v>
      </c>
      <c r="F62" s="86">
        <v>26</v>
      </c>
      <c r="G62" s="85"/>
      <c r="H62" s="93">
        <f t="shared" si="0"/>
        <v>0</v>
      </c>
    </row>
    <row r="63" spans="2:8" s="20" customFormat="1" ht="53.25" customHeight="1" x14ac:dyDescent="0.25">
      <c r="B63" s="92" t="s">
        <v>198</v>
      </c>
      <c r="C63" s="56" t="s">
        <v>117</v>
      </c>
      <c r="D63" s="100" t="s">
        <v>260</v>
      </c>
      <c r="E63" s="86" t="s">
        <v>77</v>
      </c>
      <c r="F63" s="86">
        <v>26</v>
      </c>
      <c r="G63" s="85"/>
      <c r="H63" s="93">
        <f t="shared" si="0"/>
        <v>0</v>
      </c>
    </row>
    <row r="64" spans="2:8" s="20" customFormat="1" ht="53.25" customHeight="1" x14ac:dyDescent="0.25">
      <c r="B64" s="92" t="s">
        <v>199</v>
      </c>
      <c r="C64" s="56" t="s">
        <v>118</v>
      </c>
      <c r="D64" s="100" t="s">
        <v>260</v>
      </c>
      <c r="E64" s="86" t="s">
        <v>77</v>
      </c>
      <c r="F64" s="86">
        <v>26</v>
      </c>
      <c r="G64" s="85"/>
      <c r="H64" s="93">
        <f t="shared" si="0"/>
        <v>0</v>
      </c>
    </row>
    <row r="65" spans="2:8" s="20" customFormat="1" ht="53.25" customHeight="1" x14ac:dyDescent="0.25">
      <c r="B65" s="92" t="s">
        <v>200</v>
      </c>
      <c r="C65" s="56" t="s">
        <v>119</v>
      </c>
      <c r="D65" s="100" t="s">
        <v>260</v>
      </c>
      <c r="E65" s="86" t="s">
        <v>77</v>
      </c>
      <c r="F65" s="86">
        <v>26</v>
      </c>
      <c r="G65" s="85"/>
      <c r="H65" s="93">
        <f t="shared" si="0"/>
        <v>0</v>
      </c>
    </row>
    <row r="66" spans="2:8" s="20" customFormat="1" ht="53.25" customHeight="1" x14ac:dyDescent="0.25">
      <c r="B66" s="92" t="s">
        <v>201</v>
      </c>
      <c r="C66" s="56" t="s">
        <v>120</v>
      </c>
      <c r="D66" s="100" t="s">
        <v>260</v>
      </c>
      <c r="E66" s="86" t="s">
        <v>77</v>
      </c>
      <c r="F66" s="86">
        <v>26</v>
      </c>
      <c r="G66" s="85"/>
      <c r="H66" s="93">
        <f t="shared" si="0"/>
        <v>0</v>
      </c>
    </row>
    <row r="67" spans="2:8" s="20" customFormat="1" ht="53.25" customHeight="1" x14ac:dyDescent="0.25">
      <c r="B67" s="92" t="s">
        <v>202</v>
      </c>
      <c r="C67" s="56" t="s">
        <v>121</v>
      </c>
      <c r="D67" s="100" t="s">
        <v>260</v>
      </c>
      <c r="E67" s="86" t="s">
        <v>77</v>
      </c>
      <c r="F67" s="86">
        <v>26</v>
      </c>
      <c r="G67" s="85"/>
      <c r="H67" s="93">
        <f t="shared" si="0"/>
        <v>0</v>
      </c>
    </row>
    <row r="68" spans="2:8" s="20" customFormat="1" ht="53.25" customHeight="1" x14ac:dyDescent="0.25">
      <c r="B68" s="92" t="s">
        <v>203</v>
      </c>
      <c r="C68" s="56" t="s">
        <v>122</v>
      </c>
      <c r="D68" s="100" t="s">
        <v>260</v>
      </c>
      <c r="E68" s="86" t="s">
        <v>77</v>
      </c>
      <c r="F68" s="86">
        <v>26</v>
      </c>
      <c r="G68" s="85"/>
      <c r="H68" s="93">
        <f t="shared" si="0"/>
        <v>0</v>
      </c>
    </row>
    <row r="69" spans="2:8" s="20" customFormat="1" ht="53.25" customHeight="1" x14ac:dyDescent="0.25">
      <c r="B69" s="92" t="s">
        <v>204</v>
      </c>
      <c r="C69" s="56" t="s">
        <v>123</v>
      </c>
      <c r="D69" s="100" t="s">
        <v>260</v>
      </c>
      <c r="E69" s="86" t="s">
        <v>77</v>
      </c>
      <c r="F69" s="86">
        <v>25</v>
      </c>
      <c r="G69" s="85"/>
      <c r="H69" s="93">
        <f t="shared" si="0"/>
        <v>0</v>
      </c>
    </row>
    <row r="70" spans="2:8" s="20" customFormat="1" ht="53.25" customHeight="1" x14ac:dyDescent="0.25">
      <c r="B70" s="92" t="s">
        <v>205</v>
      </c>
      <c r="C70" s="56" t="s">
        <v>124</v>
      </c>
      <c r="D70" s="100" t="s">
        <v>260</v>
      </c>
      <c r="E70" s="86" t="s">
        <v>77</v>
      </c>
      <c r="F70" s="86">
        <v>25</v>
      </c>
      <c r="G70" s="85"/>
      <c r="H70" s="93">
        <f t="shared" si="0"/>
        <v>0</v>
      </c>
    </row>
    <row r="71" spans="2:8" s="20" customFormat="1" ht="53.25" customHeight="1" x14ac:dyDescent="0.25">
      <c r="B71" s="92" t="s">
        <v>206</v>
      </c>
      <c r="C71" s="56" t="s">
        <v>125</v>
      </c>
      <c r="D71" s="100" t="s">
        <v>260</v>
      </c>
      <c r="E71" s="86" t="s">
        <v>77</v>
      </c>
      <c r="F71" s="86">
        <v>25</v>
      </c>
      <c r="G71" s="85"/>
      <c r="H71" s="93">
        <f t="shared" si="0"/>
        <v>0</v>
      </c>
    </row>
    <row r="72" spans="2:8" s="20" customFormat="1" ht="53.25" customHeight="1" x14ac:dyDescent="0.25">
      <c r="B72" s="92" t="s">
        <v>207</v>
      </c>
      <c r="C72" s="56" t="s">
        <v>126</v>
      </c>
      <c r="D72" s="100" t="s">
        <v>260</v>
      </c>
      <c r="E72" s="86" t="s">
        <v>77</v>
      </c>
      <c r="F72" s="86">
        <v>25</v>
      </c>
      <c r="G72" s="85"/>
      <c r="H72" s="93">
        <f t="shared" si="0"/>
        <v>0</v>
      </c>
    </row>
    <row r="73" spans="2:8" s="20" customFormat="1" ht="53.25" customHeight="1" x14ac:dyDescent="0.25">
      <c r="B73" s="92" t="s">
        <v>208</v>
      </c>
      <c r="C73" s="56" t="s">
        <v>127</v>
      </c>
      <c r="D73" s="100" t="s">
        <v>260</v>
      </c>
      <c r="E73" s="86" t="s">
        <v>77</v>
      </c>
      <c r="F73" s="86">
        <v>35</v>
      </c>
      <c r="G73" s="85"/>
      <c r="H73" s="93">
        <f t="shared" si="0"/>
        <v>0</v>
      </c>
    </row>
    <row r="74" spans="2:8" s="20" customFormat="1" ht="53.25" customHeight="1" x14ac:dyDescent="0.25">
      <c r="B74" s="92" t="s">
        <v>209</v>
      </c>
      <c r="C74" s="56" t="s">
        <v>128</v>
      </c>
      <c r="D74" s="100" t="s">
        <v>260</v>
      </c>
      <c r="E74" s="86" t="s">
        <v>77</v>
      </c>
      <c r="F74" s="86">
        <v>35</v>
      </c>
      <c r="G74" s="85"/>
      <c r="H74" s="93">
        <f t="shared" si="0"/>
        <v>0</v>
      </c>
    </row>
    <row r="75" spans="2:8" s="20" customFormat="1" ht="53.25" customHeight="1" x14ac:dyDescent="0.25">
      <c r="B75" s="92" t="s">
        <v>210</v>
      </c>
      <c r="C75" s="56" t="s">
        <v>129</v>
      </c>
      <c r="D75" s="100" t="s">
        <v>260</v>
      </c>
      <c r="E75" s="86" t="s">
        <v>77</v>
      </c>
      <c r="F75" s="86">
        <v>35</v>
      </c>
      <c r="G75" s="85"/>
      <c r="H75" s="93">
        <f t="shared" si="0"/>
        <v>0</v>
      </c>
    </row>
    <row r="76" spans="2:8" s="20" customFormat="1" ht="53.25" customHeight="1" x14ac:dyDescent="0.25">
      <c r="B76" s="92" t="s">
        <v>211</v>
      </c>
      <c r="C76" s="56" t="s">
        <v>130</v>
      </c>
      <c r="D76" s="100" t="s">
        <v>260</v>
      </c>
      <c r="E76" s="86" t="s">
        <v>77</v>
      </c>
      <c r="F76" s="86">
        <v>35</v>
      </c>
      <c r="G76" s="85"/>
      <c r="H76" s="93">
        <f t="shared" si="0"/>
        <v>0</v>
      </c>
    </row>
    <row r="77" spans="2:8" s="20" customFormat="1" ht="53.25" customHeight="1" x14ac:dyDescent="0.25">
      <c r="B77" s="92" t="s">
        <v>212</v>
      </c>
      <c r="C77" s="56" t="s">
        <v>131</v>
      </c>
      <c r="D77" s="100" t="s">
        <v>260</v>
      </c>
      <c r="E77" s="86" t="s">
        <v>77</v>
      </c>
      <c r="F77" s="86">
        <v>26</v>
      </c>
      <c r="G77" s="85"/>
      <c r="H77" s="93">
        <f t="shared" si="0"/>
        <v>0</v>
      </c>
    </row>
    <row r="78" spans="2:8" s="20" customFormat="1" ht="53.25" customHeight="1" x14ac:dyDescent="0.25">
      <c r="B78" s="92" t="s">
        <v>213</v>
      </c>
      <c r="C78" s="56" t="s">
        <v>132</v>
      </c>
      <c r="D78" s="100" t="s">
        <v>260</v>
      </c>
      <c r="E78" s="86" t="s">
        <v>77</v>
      </c>
      <c r="F78" s="86">
        <v>26</v>
      </c>
      <c r="G78" s="85"/>
      <c r="H78" s="93">
        <f t="shared" si="0"/>
        <v>0</v>
      </c>
    </row>
    <row r="79" spans="2:8" s="20" customFormat="1" ht="53.25" customHeight="1" x14ac:dyDescent="0.25">
      <c r="B79" s="92" t="s">
        <v>214</v>
      </c>
      <c r="C79" s="56" t="s">
        <v>133</v>
      </c>
      <c r="D79" s="100" t="s">
        <v>260</v>
      </c>
      <c r="E79" s="86" t="s">
        <v>77</v>
      </c>
      <c r="F79" s="86">
        <v>26</v>
      </c>
      <c r="G79" s="85"/>
      <c r="H79" s="93">
        <f t="shared" si="0"/>
        <v>0</v>
      </c>
    </row>
    <row r="80" spans="2:8" s="20" customFormat="1" ht="53.25" customHeight="1" x14ac:dyDescent="0.25">
      <c r="B80" s="92" t="s">
        <v>215</v>
      </c>
      <c r="C80" s="56" t="s">
        <v>134</v>
      </c>
      <c r="D80" s="100" t="s">
        <v>260</v>
      </c>
      <c r="E80" s="86" t="s">
        <v>77</v>
      </c>
      <c r="F80" s="86">
        <v>30</v>
      </c>
      <c r="G80" s="85"/>
      <c r="H80" s="93">
        <f t="shared" si="0"/>
        <v>0</v>
      </c>
    </row>
    <row r="81" spans="2:8" s="20" customFormat="1" ht="53.25" customHeight="1" x14ac:dyDescent="0.25">
      <c r="B81" s="92" t="s">
        <v>216</v>
      </c>
      <c r="C81" s="56" t="s">
        <v>135</v>
      </c>
      <c r="D81" s="100" t="s">
        <v>260</v>
      </c>
      <c r="E81" s="86" t="s">
        <v>77</v>
      </c>
      <c r="F81" s="86">
        <v>30</v>
      </c>
      <c r="G81" s="85"/>
      <c r="H81" s="93">
        <f t="shared" si="0"/>
        <v>0</v>
      </c>
    </row>
    <row r="82" spans="2:8" s="20" customFormat="1" ht="53.25" customHeight="1" x14ac:dyDescent="0.25">
      <c r="B82" s="92" t="s">
        <v>217</v>
      </c>
      <c r="C82" s="56" t="s">
        <v>136</v>
      </c>
      <c r="D82" s="100" t="s">
        <v>260</v>
      </c>
      <c r="E82" s="86" t="s">
        <v>77</v>
      </c>
      <c r="F82" s="86">
        <v>30</v>
      </c>
      <c r="G82" s="85"/>
      <c r="H82" s="93">
        <f t="shared" si="0"/>
        <v>0</v>
      </c>
    </row>
    <row r="83" spans="2:8" s="20" customFormat="1" ht="53.25" customHeight="1" x14ac:dyDescent="0.25">
      <c r="B83" s="92" t="s">
        <v>218</v>
      </c>
      <c r="C83" s="56" t="s">
        <v>137</v>
      </c>
      <c r="D83" s="100" t="s">
        <v>260</v>
      </c>
      <c r="E83" s="86" t="s">
        <v>77</v>
      </c>
      <c r="F83" s="86">
        <v>30</v>
      </c>
      <c r="G83" s="85"/>
      <c r="H83" s="93">
        <f t="shared" si="0"/>
        <v>0</v>
      </c>
    </row>
    <row r="84" spans="2:8" s="20" customFormat="1" ht="53.25" customHeight="1" x14ac:dyDescent="0.25">
      <c r="B84" s="92" t="s">
        <v>219</v>
      </c>
      <c r="C84" s="56" t="s">
        <v>138</v>
      </c>
      <c r="D84" s="100" t="s">
        <v>260</v>
      </c>
      <c r="E84" s="86" t="s">
        <v>77</v>
      </c>
      <c r="F84" s="86">
        <v>25</v>
      </c>
      <c r="G84" s="85"/>
      <c r="H84" s="93">
        <f t="shared" si="0"/>
        <v>0</v>
      </c>
    </row>
    <row r="85" spans="2:8" s="20" customFormat="1" ht="53.25" customHeight="1" x14ac:dyDescent="0.25">
      <c r="B85" s="92" t="s">
        <v>220</v>
      </c>
      <c r="C85" s="56" t="s">
        <v>139</v>
      </c>
      <c r="D85" s="100" t="s">
        <v>260</v>
      </c>
      <c r="E85" s="86" t="s">
        <v>77</v>
      </c>
      <c r="F85" s="86">
        <v>25</v>
      </c>
      <c r="G85" s="85"/>
      <c r="H85" s="93">
        <f t="shared" ref="H85:H112" si="1">F85*G85</f>
        <v>0</v>
      </c>
    </row>
    <row r="86" spans="2:8" s="20" customFormat="1" ht="53.25" customHeight="1" x14ac:dyDescent="0.25">
      <c r="B86" s="92" t="s">
        <v>221</v>
      </c>
      <c r="C86" s="56" t="s">
        <v>140</v>
      </c>
      <c r="D86" s="100" t="s">
        <v>260</v>
      </c>
      <c r="E86" s="86" t="s">
        <v>77</v>
      </c>
      <c r="F86" s="86">
        <v>25</v>
      </c>
      <c r="G86" s="85"/>
      <c r="H86" s="93">
        <f t="shared" si="1"/>
        <v>0</v>
      </c>
    </row>
    <row r="87" spans="2:8" s="20" customFormat="1" ht="53.25" customHeight="1" x14ac:dyDescent="0.25">
      <c r="B87" s="92" t="s">
        <v>222</v>
      </c>
      <c r="C87" s="56" t="s">
        <v>141</v>
      </c>
      <c r="D87" s="100" t="s">
        <v>260</v>
      </c>
      <c r="E87" s="86" t="s">
        <v>77</v>
      </c>
      <c r="F87" s="86">
        <v>25</v>
      </c>
      <c r="G87" s="85"/>
      <c r="H87" s="93">
        <f t="shared" si="1"/>
        <v>0</v>
      </c>
    </row>
    <row r="88" spans="2:8" s="20" customFormat="1" ht="53.25" customHeight="1" x14ac:dyDescent="0.25">
      <c r="B88" s="92" t="s">
        <v>223</v>
      </c>
      <c r="C88" s="56" t="s">
        <v>142</v>
      </c>
      <c r="D88" s="100" t="s">
        <v>260</v>
      </c>
      <c r="E88" s="86" t="s">
        <v>77</v>
      </c>
      <c r="F88" s="86">
        <v>25</v>
      </c>
      <c r="G88" s="85"/>
      <c r="H88" s="93">
        <f t="shared" si="1"/>
        <v>0</v>
      </c>
    </row>
    <row r="89" spans="2:8" s="20" customFormat="1" ht="53.25" customHeight="1" x14ac:dyDescent="0.25">
      <c r="B89" s="92" t="s">
        <v>224</v>
      </c>
      <c r="C89" s="56" t="s">
        <v>143</v>
      </c>
      <c r="D89" s="100" t="s">
        <v>260</v>
      </c>
      <c r="E89" s="86" t="s">
        <v>77</v>
      </c>
      <c r="F89" s="86">
        <v>25</v>
      </c>
      <c r="G89" s="85"/>
      <c r="H89" s="93">
        <f t="shared" si="1"/>
        <v>0</v>
      </c>
    </row>
    <row r="90" spans="2:8" s="20" customFormat="1" ht="53.25" customHeight="1" x14ac:dyDescent="0.25">
      <c r="B90" s="92" t="s">
        <v>225</v>
      </c>
      <c r="C90" s="56" t="s">
        <v>144</v>
      </c>
      <c r="D90" s="100" t="s">
        <v>260</v>
      </c>
      <c r="E90" s="86" t="s">
        <v>77</v>
      </c>
      <c r="F90" s="86">
        <v>25</v>
      </c>
      <c r="G90" s="85"/>
      <c r="H90" s="93">
        <f t="shared" si="1"/>
        <v>0</v>
      </c>
    </row>
    <row r="91" spans="2:8" s="20" customFormat="1" ht="53.25" customHeight="1" x14ac:dyDescent="0.25">
      <c r="B91" s="92" t="s">
        <v>226</v>
      </c>
      <c r="C91" s="56" t="s">
        <v>145</v>
      </c>
      <c r="D91" s="100" t="s">
        <v>260</v>
      </c>
      <c r="E91" s="86" t="s">
        <v>77</v>
      </c>
      <c r="F91" s="86">
        <v>25</v>
      </c>
      <c r="G91" s="85"/>
      <c r="H91" s="93">
        <f t="shared" si="1"/>
        <v>0</v>
      </c>
    </row>
    <row r="92" spans="2:8" s="20" customFormat="1" ht="53.25" customHeight="1" x14ac:dyDescent="0.25">
      <c r="B92" s="92" t="s">
        <v>227</v>
      </c>
      <c r="C92" s="56" t="s">
        <v>146</v>
      </c>
      <c r="D92" s="100" t="s">
        <v>260</v>
      </c>
      <c r="E92" s="86" t="s">
        <v>77</v>
      </c>
      <c r="F92" s="86">
        <v>25</v>
      </c>
      <c r="G92" s="85"/>
      <c r="H92" s="93">
        <f t="shared" si="1"/>
        <v>0</v>
      </c>
    </row>
    <row r="93" spans="2:8" s="20" customFormat="1" ht="53.25" customHeight="1" x14ac:dyDescent="0.25">
      <c r="B93" s="92" t="s">
        <v>228</v>
      </c>
      <c r="C93" s="56" t="s">
        <v>147</v>
      </c>
      <c r="D93" s="100" t="s">
        <v>260</v>
      </c>
      <c r="E93" s="86" t="s">
        <v>77</v>
      </c>
      <c r="F93" s="86">
        <v>25</v>
      </c>
      <c r="G93" s="85"/>
      <c r="H93" s="93">
        <f t="shared" si="1"/>
        <v>0</v>
      </c>
    </row>
    <row r="94" spans="2:8" s="20" customFormat="1" ht="53.25" customHeight="1" x14ac:dyDescent="0.25">
      <c r="B94" s="92" t="s">
        <v>229</v>
      </c>
      <c r="C94" s="56" t="s">
        <v>148</v>
      </c>
      <c r="D94" s="100" t="s">
        <v>260</v>
      </c>
      <c r="E94" s="86" t="s">
        <v>77</v>
      </c>
      <c r="F94" s="86">
        <v>25</v>
      </c>
      <c r="G94" s="85"/>
      <c r="H94" s="93">
        <f t="shared" si="1"/>
        <v>0</v>
      </c>
    </row>
    <row r="95" spans="2:8" s="20" customFormat="1" ht="53.25" customHeight="1" x14ac:dyDescent="0.25">
      <c r="B95" s="92" t="s">
        <v>230</v>
      </c>
      <c r="C95" s="56" t="s">
        <v>149</v>
      </c>
      <c r="D95" s="100" t="s">
        <v>260</v>
      </c>
      <c r="E95" s="86" t="s">
        <v>77</v>
      </c>
      <c r="F95" s="86">
        <v>25</v>
      </c>
      <c r="G95" s="85"/>
      <c r="H95" s="93">
        <f t="shared" si="1"/>
        <v>0</v>
      </c>
    </row>
    <row r="96" spans="2:8" s="20" customFormat="1" ht="53.25" customHeight="1" x14ac:dyDescent="0.25">
      <c r="B96" s="92" t="s">
        <v>231</v>
      </c>
      <c r="C96" s="56" t="s">
        <v>150</v>
      </c>
      <c r="D96" s="100" t="s">
        <v>260</v>
      </c>
      <c r="E96" s="86" t="s">
        <v>77</v>
      </c>
      <c r="F96" s="86">
        <v>25</v>
      </c>
      <c r="G96" s="85"/>
      <c r="H96" s="93">
        <f t="shared" si="1"/>
        <v>0</v>
      </c>
    </row>
    <row r="97" spans="2:8" s="20" customFormat="1" ht="53.25" customHeight="1" x14ac:dyDescent="0.25">
      <c r="B97" s="92" t="s">
        <v>232</v>
      </c>
      <c r="C97" s="56" t="s">
        <v>151</v>
      </c>
      <c r="D97" s="100" t="s">
        <v>260</v>
      </c>
      <c r="E97" s="86" t="s">
        <v>77</v>
      </c>
      <c r="F97" s="86">
        <v>25</v>
      </c>
      <c r="G97" s="85"/>
      <c r="H97" s="93">
        <f t="shared" si="1"/>
        <v>0</v>
      </c>
    </row>
    <row r="98" spans="2:8" s="20" customFormat="1" ht="53.25" customHeight="1" x14ac:dyDescent="0.25">
      <c r="B98" s="92" t="s">
        <v>233</v>
      </c>
      <c r="C98" s="56" t="s">
        <v>152</v>
      </c>
      <c r="D98" s="100" t="s">
        <v>260</v>
      </c>
      <c r="E98" s="86" t="s">
        <v>77</v>
      </c>
      <c r="F98" s="86">
        <v>25</v>
      </c>
      <c r="G98" s="85"/>
      <c r="H98" s="93">
        <f t="shared" si="1"/>
        <v>0</v>
      </c>
    </row>
    <row r="99" spans="2:8" s="20" customFormat="1" ht="53.25" customHeight="1" x14ac:dyDescent="0.25">
      <c r="B99" s="92" t="s">
        <v>234</v>
      </c>
      <c r="C99" s="56" t="s">
        <v>153</v>
      </c>
      <c r="D99" s="100" t="s">
        <v>260</v>
      </c>
      <c r="E99" s="86" t="s">
        <v>77</v>
      </c>
      <c r="F99" s="86">
        <v>10</v>
      </c>
      <c r="G99" s="85"/>
      <c r="H99" s="93">
        <f t="shared" si="1"/>
        <v>0</v>
      </c>
    </row>
    <row r="100" spans="2:8" s="20" customFormat="1" ht="53.25" customHeight="1" x14ac:dyDescent="0.25">
      <c r="B100" s="92" t="s">
        <v>235</v>
      </c>
      <c r="C100" s="56" t="s">
        <v>154</v>
      </c>
      <c r="D100" s="100" t="s">
        <v>260</v>
      </c>
      <c r="E100" s="86" t="s">
        <v>77</v>
      </c>
      <c r="F100" s="86">
        <v>26</v>
      </c>
      <c r="G100" s="85"/>
      <c r="H100" s="93">
        <f t="shared" si="1"/>
        <v>0</v>
      </c>
    </row>
    <row r="101" spans="2:8" s="20" customFormat="1" ht="53.25" customHeight="1" x14ac:dyDescent="0.25">
      <c r="B101" s="92" t="s">
        <v>236</v>
      </c>
      <c r="C101" s="56" t="s">
        <v>155</v>
      </c>
      <c r="D101" s="100" t="s">
        <v>260</v>
      </c>
      <c r="E101" s="86" t="s">
        <v>77</v>
      </c>
      <c r="F101" s="86">
        <v>26</v>
      </c>
      <c r="G101" s="85"/>
      <c r="H101" s="93">
        <f t="shared" si="1"/>
        <v>0</v>
      </c>
    </row>
    <row r="102" spans="2:8" s="20" customFormat="1" ht="53.25" customHeight="1" x14ac:dyDescent="0.25">
      <c r="B102" s="92" t="s">
        <v>237</v>
      </c>
      <c r="C102" s="56" t="s">
        <v>156</v>
      </c>
      <c r="D102" s="100" t="s">
        <v>260</v>
      </c>
      <c r="E102" s="86" t="s">
        <v>77</v>
      </c>
      <c r="F102" s="86">
        <v>26</v>
      </c>
      <c r="G102" s="85"/>
      <c r="H102" s="93">
        <f t="shared" si="1"/>
        <v>0</v>
      </c>
    </row>
    <row r="103" spans="2:8" s="20" customFormat="1" ht="53.25" customHeight="1" x14ac:dyDescent="0.25">
      <c r="B103" s="92" t="s">
        <v>238</v>
      </c>
      <c r="C103" s="56" t="s">
        <v>157</v>
      </c>
      <c r="D103" s="100" t="s">
        <v>260</v>
      </c>
      <c r="E103" s="86" t="s">
        <v>77</v>
      </c>
      <c r="F103" s="86">
        <v>26</v>
      </c>
      <c r="G103" s="85"/>
      <c r="H103" s="93">
        <f t="shared" si="1"/>
        <v>0</v>
      </c>
    </row>
    <row r="104" spans="2:8" s="20" customFormat="1" ht="53.25" customHeight="1" x14ac:dyDescent="0.25">
      <c r="B104" s="92" t="s">
        <v>239</v>
      </c>
      <c r="C104" s="56" t="s">
        <v>158</v>
      </c>
      <c r="D104" s="100" t="s">
        <v>260</v>
      </c>
      <c r="E104" s="86" t="s">
        <v>77</v>
      </c>
      <c r="F104" s="86">
        <v>26</v>
      </c>
      <c r="G104" s="85"/>
      <c r="H104" s="93">
        <f t="shared" si="1"/>
        <v>0</v>
      </c>
    </row>
    <row r="105" spans="2:8" s="20" customFormat="1" ht="53.25" customHeight="1" x14ac:dyDescent="0.25">
      <c r="B105" s="92" t="s">
        <v>240</v>
      </c>
      <c r="C105" s="56" t="s">
        <v>159</v>
      </c>
      <c r="D105" s="100" t="s">
        <v>260</v>
      </c>
      <c r="E105" s="86" t="s">
        <v>77</v>
      </c>
      <c r="F105" s="86">
        <v>30</v>
      </c>
      <c r="G105" s="85"/>
      <c r="H105" s="93">
        <f t="shared" si="1"/>
        <v>0</v>
      </c>
    </row>
    <row r="106" spans="2:8" s="20" customFormat="1" ht="53.25" customHeight="1" x14ac:dyDescent="0.25">
      <c r="B106" s="92" t="s">
        <v>241</v>
      </c>
      <c r="C106" s="56" t="s">
        <v>160</v>
      </c>
      <c r="D106" s="100" t="s">
        <v>260</v>
      </c>
      <c r="E106" s="86" t="s">
        <v>77</v>
      </c>
      <c r="F106" s="86">
        <v>26</v>
      </c>
      <c r="G106" s="85"/>
      <c r="H106" s="93">
        <f t="shared" si="1"/>
        <v>0</v>
      </c>
    </row>
    <row r="107" spans="2:8" s="20" customFormat="1" ht="53.25" customHeight="1" x14ac:dyDescent="0.25">
      <c r="B107" s="92" t="s">
        <v>242</v>
      </c>
      <c r="C107" s="56" t="s">
        <v>161</v>
      </c>
      <c r="D107" s="100" t="s">
        <v>260</v>
      </c>
      <c r="E107" s="86" t="s">
        <v>77</v>
      </c>
      <c r="F107" s="86">
        <v>25</v>
      </c>
      <c r="G107" s="85"/>
      <c r="H107" s="93">
        <f t="shared" si="1"/>
        <v>0</v>
      </c>
    </row>
    <row r="108" spans="2:8" s="20" customFormat="1" ht="53.25" customHeight="1" x14ac:dyDescent="0.25">
      <c r="B108" s="92" t="s">
        <v>243</v>
      </c>
      <c r="C108" s="56" t="s">
        <v>162</v>
      </c>
      <c r="D108" s="100" t="s">
        <v>260</v>
      </c>
      <c r="E108" s="86" t="s">
        <v>77</v>
      </c>
      <c r="F108" s="86">
        <v>26</v>
      </c>
      <c r="G108" s="85"/>
      <c r="H108" s="93">
        <f t="shared" si="1"/>
        <v>0</v>
      </c>
    </row>
    <row r="109" spans="2:8" s="20" customFormat="1" ht="53.25" customHeight="1" x14ac:dyDescent="0.25">
      <c r="B109" s="92" t="s">
        <v>244</v>
      </c>
      <c r="C109" s="56" t="s">
        <v>163</v>
      </c>
      <c r="D109" s="100" t="s">
        <v>260</v>
      </c>
      <c r="E109" s="86" t="s">
        <v>77</v>
      </c>
      <c r="F109" s="86">
        <v>27</v>
      </c>
      <c r="G109" s="85"/>
      <c r="H109" s="93">
        <f t="shared" si="1"/>
        <v>0</v>
      </c>
    </row>
    <row r="110" spans="2:8" s="20" customFormat="1" ht="53.25" customHeight="1" x14ac:dyDescent="0.25">
      <c r="B110" s="92" t="s">
        <v>245</v>
      </c>
      <c r="C110" s="56" t="s">
        <v>164</v>
      </c>
      <c r="D110" s="100" t="s">
        <v>260</v>
      </c>
      <c r="E110" s="86" t="s">
        <v>77</v>
      </c>
      <c r="F110" s="86">
        <v>26</v>
      </c>
      <c r="G110" s="85"/>
      <c r="H110" s="93">
        <f t="shared" si="1"/>
        <v>0</v>
      </c>
    </row>
    <row r="111" spans="2:8" s="20" customFormat="1" ht="53.25" customHeight="1" x14ac:dyDescent="0.25">
      <c r="B111" s="92" t="s">
        <v>246</v>
      </c>
      <c r="C111" s="56" t="s">
        <v>165</v>
      </c>
      <c r="D111" s="100" t="s">
        <v>260</v>
      </c>
      <c r="E111" s="86" t="s">
        <v>77</v>
      </c>
      <c r="F111" s="86">
        <v>30</v>
      </c>
      <c r="G111" s="85"/>
      <c r="H111" s="93">
        <f t="shared" si="1"/>
        <v>0</v>
      </c>
    </row>
    <row r="112" spans="2:8" s="20" customFormat="1" ht="53.25" customHeight="1" x14ac:dyDescent="0.25">
      <c r="B112" s="92" t="s">
        <v>247</v>
      </c>
      <c r="C112" s="56" t="s">
        <v>166</v>
      </c>
      <c r="D112" s="100" t="s">
        <v>260</v>
      </c>
      <c r="E112" s="86" t="s">
        <v>77</v>
      </c>
      <c r="F112" s="86">
        <v>20</v>
      </c>
      <c r="G112" s="85"/>
      <c r="H112" s="93">
        <f t="shared" si="1"/>
        <v>0</v>
      </c>
    </row>
    <row r="113" spans="2:8" s="20" customFormat="1" ht="53.25" customHeight="1" x14ac:dyDescent="0.25">
      <c r="B113" s="92" t="s">
        <v>248</v>
      </c>
      <c r="C113" s="56" t="s">
        <v>167</v>
      </c>
      <c r="D113" s="100" t="s">
        <v>260</v>
      </c>
      <c r="E113" s="86" t="s">
        <v>77</v>
      </c>
      <c r="F113" s="86">
        <v>20</v>
      </c>
      <c r="G113" s="85"/>
      <c r="H113" s="93">
        <f t="shared" ref="H113:H124" si="2">F113*G113</f>
        <v>0</v>
      </c>
    </row>
    <row r="114" spans="2:8" s="20" customFormat="1" ht="53.25" customHeight="1" x14ac:dyDescent="0.25">
      <c r="B114" s="92" t="s">
        <v>249</v>
      </c>
      <c r="C114" s="56" t="s">
        <v>168</v>
      </c>
      <c r="D114" s="100" t="s">
        <v>260</v>
      </c>
      <c r="E114" s="86" t="s">
        <v>77</v>
      </c>
      <c r="F114" s="86">
        <v>30</v>
      </c>
      <c r="G114" s="85"/>
      <c r="H114" s="93">
        <f t="shared" si="2"/>
        <v>0</v>
      </c>
    </row>
    <row r="115" spans="2:8" s="20" customFormat="1" ht="53.25" customHeight="1" x14ac:dyDescent="0.25">
      <c r="B115" s="92" t="s">
        <v>250</v>
      </c>
      <c r="C115" s="56" t="s">
        <v>169</v>
      </c>
      <c r="D115" s="100" t="s">
        <v>260</v>
      </c>
      <c r="E115" s="86" t="s">
        <v>77</v>
      </c>
      <c r="F115" s="86">
        <v>10</v>
      </c>
      <c r="G115" s="85"/>
      <c r="H115" s="93">
        <f t="shared" si="2"/>
        <v>0</v>
      </c>
    </row>
    <row r="116" spans="2:8" s="20" customFormat="1" ht="53.25" customHeight="1" x14ac:dyDescent="0.25">
      <c r="B116" s="92" t="s">
        <v>251</v>
      </c>
      <c r="C116" s="56" t="s">
        <v>170</v>
      </c>
      <c r="D116" s="100" t="s">
        <v>260</v>
      </c>
      <c r="E116" s="86" t="s">
        <v>77</v>
      </c>
      <c r="F116" s="86">
        <v>10</v>
      </c>
      <c r="G116" s="85"/>
      <c r="H116" s="93">
        <f t="shared" si="2"/>
        <v>0</v>
      </c>
    </row>
    <row r="117" spans="2:8" s="20" customFormat="1" ht="53.25" customHeight="1" x14ac:dyDescent="0.25">
      <c r="B117" s="92" t="s">
        <v>252</v>
      </c>
      <c r="C117" s="56" t="s">
        <v>171</v>
      </c>
      <c r="D117" s="100" t="s">
        <v>260</v>
      </c>
      <c r="E117" s="86" t="s">
        <v>77</v>
      </c>
      <c r="F117" s="86">
        <v>10</v>
      </c>
      <c r="G117" s="85"/>
      <c r="H117" s="93">
        <f t="shared" si="2"/>
        <v>0</v>
      </c>
    </row>
    <row r="118" spans="2:8" s="20" customFormat="1" ht="53.25" customHeight="1" x14ac:dyDescent="0.25">
      <c r="B118" s="92" t="s">
        <v>253</v>
      </c>
      <c r="C118" s="56" t="s">
        <v>172</v>
      </c>
      <c r="D118" s="100" t="s">
        <v>260</v>
      </c>
      <c r="E118" s="86" t="s">
        <v>77</v>
      </c>
      <c r="F118" s="86">
        <v>10</v>
      </c>
      <c r="G118" s="85"/>
      <c r="H118" s="93">
        <f t="shared" si="2"/>
        <v>0</v>
      </c>
    </row>
    <row r="119" spans="2:8" s="20" customFormat="1" ht="53.25" customHeight="1" x14ac:dyDescent="0.25">
      <c r="B119" s="92" t="s">
        <v>254</v>
      </c>
      <c r="C119" s="56" t="s">
        <v>173</v>
      </c>
      <c r="D119" s="100" t="s">
        <v>260</v>
      </c>
      <c r="E119" s="86" t="s">
        <v>77</v>
      </c>
      <c r="F119" s="86">
        <v>10</v>
      </c>
      <c r="G119" s="85"/>
      <c r="H119" s="93">
        <f t="shared" si="2"/>
        <v>0</v>
      </c>
    </row>
    <row r="120" spans="2:8" s="20" customFormat="1" ht="53.25" customHeight="1" x14ac:dyDescent="0.25">
      <c r="B120" s="92" t="s">
        <v>255</v>
      </c>
      <c r="C120" s="56" t="s">
        <v>174</v>
      </c>
      <c r="D120" s="100" t="s">
        <v>260</v>
      </c>
      <c r="E120" s="86" t="s">
        <v>77</v>
      </c>
      <c r="F120" s="86">
        <v>40</v>
      </c>
      <c r="G120" s="85"/>
      <c r="H120" s="93">
        <f t="shared" si="2"/>
        <v>0</v>
      </c>
    </row>
    <row r="121" spans="2:8" s="20" customFormat="1" ht="53.25" customHeight="1" x14ac:dyDescent="0.25">
      <c r="B121" s="92" t="s">
        <v>256</v>
      </c>
      <c r="C121" s="56" t="s">
        <v>175</v>
      </c>
      <c r="D121" s="100" t="s">
        <v>260</v>
      </c>
      <c r="E121" s="86" t="s">
        <v>77</v>
      </c>
      <c r="F121" s="86">
        <v>40</v>
      </c>
      <c r="G121" s="85"/>
      <c r="H121" s="93">
        <f t="shared" si="2"/>
        <v>0</v>
      </c>
    </row>
    <row r="122" spans="2:8" s="20" customFormat="1" ht="53.25" customHeight="1" x14ac:dyDescent="0.25">
      <c r="B122" s="92" t="s">
        <v>257</v>
      </c>
      <c r="C122" s="56" t="s">
        <v>176</v>
      </c>
      <c r="D122" s="100" t="s">
        <v>260</v>
      </c>
      <c r="E122" s="86" t="s">
        <v>77</v>
      </c>
      <c r="F122" s="86">
        <v>40</v>
      </c>
      <c r="G122" s="85"/>
      <c r="H122" s="93">
        <f t="shared" si="2"/>
        <v>0</v>
      </c>
    </row>
    <row r="123" spans="2:8" s="20" customFormat="1" ht="53.25" customHeight="1" x14ac:dyDescent="0.25">
      <c r="B123" s="92" t="s">
        <v>258</v>
      </c>
      <c r="C123" s="56" t="s">
        <v>177</v>
      </c>
      <c r="D123" s="100" t="s">
        <v>260</v>
      </c>
      <c r="E123" s="86" t="s">
        <v>77</v>
      </c>
      <c r="F123" s="86">
        <v>30</v>
      </c>
      <c r="G123" s="85"/>
      <c r="H123" s="93">
        <f t="shared" si="2"/>
        <v>0</v>
      </c>
    </row>
    <row r="124" spans="2:8" s="20" customFormat="1" ht="53.25" customHeight="1" thickBot="1" x14ac:dyDescent="0.3">
      <c r="B124" s="94" t="s">
        <v>259</v>
      </c>
      <c r="C124" s="95" t="s">
        <v>178</v>
      </c>
      <c r="D124" s="101" t="s">
        <v>260</v>
      </c>
      <c r="E124" s="96" t="s">
        <v>77</v>
      </c>
      <c r="F124" s="96">
        <v>30</v>
      </c>
      <c r="G124" s="97"/>
      <c r="H124" s="98">
        <f t="shared" si="2"/>
        <v>0</v>
      </c>
    </row>
    <row r="125" spans="2:8" s="20" customFormat="1" ht="25.5" customHeight="1" x14ac:dyDescent="0.25">
      <c r="B125" s="211" t="s">
        <v>30</v>
      </c>
      <c r="C125" s="212"/>
      <c r="D125" s="212"/>
      <c r="E125" s="212"/>
      <c r="F125" s="212"/>
      <c r="G125" s="212"/>
      <c r="H125" s="73">
        <f>SUM(H44:H124)</f>
        <v>0</v>
      </c>
    </row>
    <row r="126" spans="2:8" s="20" customFormat="1" ht="25.5" customHeight="1" x14ac:dyDescent="0.25">
      <c r="B126" s="213" t="s">
        <v>31</v>
      </c>
      <c r="C126" s="214"/>
      <c r="D126" s="214"/>
      <c r="E126" s="214"/>
      <c r="F126" s="214"/>
      <c r="G126" s="41" t="s">
        <v>32</v>
      </c>
      <c r="H126" s="40" t="e">
        <f>H125*(G126/100)</f>
        <v>#VALUE!</v>
      </c>
    </row>
    <row r="127" spans="2:8" s="20" customFormat="1" ht="25.5" customHeight="1" thickBot="1" x14ac:dyDescent="0.3">
      <c r="B127" s="215" t="s">
        <v>33</v>
      </c>
      <c r="C127" s="216"/>
      <c r="D127" s="216"/>
      <c r="E127" s="216"/>
      <c r="F127" s="216"/>
      <c r="G127" s="216"/>
      <c r="H127" s="72" t="e">
        <f>SUM(H125:H126)</f>
        <v>#VALUE!</v>
      </c>
    </row>
    <row r="128" spans="2:8" s="20" customFormat="1" ht="25.5" customHeight="1" x14ac:dyDescent="0.25">
      <c r="B128" s="221" t="s">
        <v>92</v>
      </c>
      <c r="C128" s="222"/>
      <c r="D128" s="222"/>
      <c r="E128" s="222"/>
      <c r="F128" s="222"/>
      <c r="G128" s="222"/>
      <c r="H128" s="80" t="s">
        <v>95</v>
      </c>
    </row>
    <row r="129" spans="2:8" s="20" customFormat="1" ht="25.5" customHeight="1" x14ac:dyDescent="0.25">
      <c r="B129" s="217" t="s">
        <v>93</v>
      </c>
      <c r="C129" s="218"/>
      <c r="D129" s="218"/>
      <c r="E129" s="218"/>
      <c r="F129" s="218"/>
      <c r="G129" s="218"/>
      <c r="H129" s="79" t="e">
        <f>H125-(H125*(H128/100))</f>
        <v>#VALUE!</v>
      </c>
    </row>
    <row r="130" spans="2:8" s="24" customFormat="1" ht="25.5" customHeight="1" thickBot="1" x14ac:dyDescent="0.3">
      <c r="B130" s="219" t="s">
        <v>94</v>
      </c>
      <c r="C130" s="220"/>
      <c r="D130" s="220"/>
      <c r="E130" s="220"/>
      <c r="F130" s="220"/>
      <c r="G130" s="220"/>
      <c r="H130" s="79" t="e">
        <f>H127-(H127*(H128/100))</f>
        <v>#VALUE!</v>
      </c>
    </row>
    <row r="131" spans="2:8" s="24" customFormat="1" ht="24.75" customHeight="1" x14ac:dyDescent="0.25">
      <c r="B131" s="209" t="s">
        <v>34</v>
      </c>
      <c r="C131" s="209"/>
      <c r="D131" s="209"/>
      <c r="E131" s="209"/>
      <c r="F131" s="209"/>
      <c r="G131" s="209"/>
      <c r="H131" s="209"/>
    </row>
    <row r="132" spans="2:8" s="7" customFormat="1" ht="27.75" customHeight="1" thickBot="1" x14ac:dyDescent="0.3">
      <c r="B132" s="210" t="s">
        <v>78</v>
      </c>
      <c r="C132" s="210"/>
      <c r="D132" s="210"/>
      <c r="E132" s="210"/>
      <c r="F132" s="210"/>
      <c r="G132" s="210"/>
      <c r="H132" s="210"/>
    </row>
    <row r="133" spans="2:8" s="7" customFormat="1" ht="60" customHeight="1" thickBot="1" x14ac:dyDescent="0.3">
      <c r="B133" s="177" t="s">
        <v>262</v>
      </c>
      <c r="C133" s="178"/>
      <c r="D133" s="178"/>
      <c r="E133" s="178"/>
      <c r="F133" s="178"/>
      <c r="G133" s="178"/>
      <c r="H133" s="179"/>
    </row>
    <row r="134" spans="2:8" s="7" customFormat="1" ht="29.45" customHeight="1" thickBot="1" x14ac:dyDescent="0.3">
      <c r="B134" s="42"/>
      <c r="C134" s="42"/>
      <c r="D134" s="42"/>
      <c r="E134" s="42"/>
      <c r="F134" s="42"/>
      <c r="G134" s="42"/>
      <c r="H134" s="42"/>
    </row>
    <row r="135" spans="2:8" s="7" customFormat="1" ht="29.45" customHeight="1" x14ac:dyDescent="0.25">
      <c r="B135" s="193" t="s">
        <v>96</v>
      </c>
      <c r="C135" s="194"/>
      <c r="D135" s="194"/>
      <c r="E135" s="194"/>
      <c r="F135" s="197" t="s">
        <v>95</v>
      </c>
      <c r="G135" s="198"/>
      <c r="H135" s="199"/>
    </row>
    <row r="136" spans="2:8" s="7" customFormat="1" ht="29.45" customHeight="1" thickBot="1" x14ac:dyDescent="0.3">
      <c r="B136" s="195" t="s">
        <v>97</v>
      </c>
      <c r="C136" s="196"/>
      <c r="D136" s="196"/>
      <c r="E136" s="196"/>
      <c r="F136" s="200" t="s">
        <v>95</v>
      </c>
      <c r="G136" s="201"/>
      <c r="H136" s="202"/>
    </row>
    <row r="137" spans="2:8" s="7" customFormat="1" ht="29.45" customHeight="1" x14ac:dyDescent="0.25">
      <c r="B137" s="42"/>
      <c r="C137" s="42"/>
      <c r="D137" s="42"/>
      <c r="E137" s="42"/>
      <c r="F137" s="42"/>
      <c r="G137" s="42"/>
      <c r="H137" s="42"/>
    </row>
    <row r="138" spans="2:8" s="7" customFormat="1" ht="39.75" customHeight="1" thickBot="1" x14ac:dyDescent="0.3">
      <c r="B138" s="180" t="s">
        <v>89</v>
      </c>
      <c r="C138" s="180"/>
      <c r="D138" s="180"/>
      <c r="E138" s="180"/>
      <c r="F138" s="180"/>
      <c r="G138" s="180"/>
      <c r="H138" s="180"/>
    </row>
    <row r="139" spans="2:8" s="7" customFormat="1" ht="39.75" customHeight="1" x14ac:dyDescent="0.25">
      <c r="B139" s="43" t="s">
        <v>13</v>
      </c>
      <c r="C139" s="162" t="s">
        <v>35</v>
      </c>
      <c r="D139" s="163"/>
      <c r="E139" s="164"/>
      <c r="F139" s="188" t="s">
        <v>61</v>
      </c>
      <c r="G139" s="189"/>
      <c r="H139" s="190"/>
    </row>
    <row r="140" spans="2:8" s="7" customFormat="1" ht="24" customHeight="1" x14ac:dyDescent="0.25">
      <c r="B140" s="44">
        <v>1</v>
      </c>
      <c r="C140" s="181">
        <v>2</v>
      </c>
      <c r="D140" s="181"/>
      <c r="E140" s="181"/>
      <c r="F140" s="182">
        <v>3</v>
      </c>
      <c r="G140" s="183"/>
      <c r="H140" s="184"/>
    </row>
    <row r="141" spans="2:8" s="7" customFormat="1" ht="24" customHeight="1" x14ac:dyDescent="0.25">
      <c r="B141" s="70">
        <v>1</v>
      </c>
      <c r="C141" s="191"/>
      <c r="D141" s="191"/>
      <c r="E141" s="192"/>
      <c r="F141" s="185"/>
      <c r="G141" s="186"/>
      <c r="H141" s="187"/>
    </row>
    <row r="142" spans="2:8" s="7" customFormat="1" ht="24" customHeight="1" x14ac:dyDescent="0.25">
      <c r="B142" s="45">
        <v>2</v>
      </c>
      <c r="C142" s="191"/>
      <c r="D142" s="191"/>
      <c r="E142" s="192"/>
      <c r="F142" s="223"/>
      <c r="G142" s="224"/>
      <c r="H142" s="225"/>
    </row>
    <row r="143" spans="2:8" s="7" customFormat="1" ht="16.5" customHeight="1" x14ac:dyDescent="0.25">
      <c r="B143" s="139" t="s">
        <v>56</v>
      </c>
      <c r="C143" s="139"/>
      <c r="D143" s="139"/>
      <c r="E143" s="139"/>
      <c r="F143" s="139"/>
      <c r="G143" s="139"/>
      <c r="H143" s="139"/>
    </row>
    <row r="144" spans="2:8" s="7" customFormat="1" ht="71.25" customHeight="1" thickBot="1" x14ac:dyDescent="0.3">
      <c r="B144" s="151"/>
      <c r="C144" s="151"/>
      <c r="D144" s="151"/>
      <c r="E144" s="151"/>
      <c r="F144" s="151"/>
      <c r="G144" s="151"/>
      <c r="H144" s="151"/>
    </row>
    <row r="145" spans="2:8" s="7" customFormat="1" ht="40.5" customHeight="1" thickBot="1" x14ac:dyDescent="0.3">
      <c r="B145" s="162" t="s">
        <v>36</v>
      </c>
      <c r="C145" s="140" t="s">
        <v>37</v>
      </c>
      <c r="D145" s="147" t="s">
        <v>38</v>
      </c>
      <c r="E145" s="231"/>
      <c r="F145" s="227" t="s">
        <v>39</v>
      </c>
      <c r="G145" s="29" t="s">
        <v>40</v>
      </c>
      <c r="H145" s="164" t="s">
        <v>41</v>
      </c>
    </row>
    <row r="146" spans="2:8" s="7" customFormat="1" ht="15" customHeight="1" thickBot="1" x14ac:dyDescent="0.3">
      <c r="B146" s="226"/>
      <c r="C146" s="141"/>
      <c r="D146" s="149"/>
      <c r="E146" s="232"/>
      <c r="F146" s="228"/>
      <c r="G146" s="46" t="s">
        <v>42</v>
      </c>
      <c r="H146" s="229"/>
    </row>
    <row r="147" spans="2:8" s="51" customFormat="1" ht="15" customHeight="1" thickBot="1" x14ac:dyDescent="0.3">
      <c r="B147" s="47">
        <v>1</v>
      </c>
      <c r="C147" s="48">
        <v>2</v>
      </c>
      <c r="D147" s="233">
        <v>3</v>
      </c>
      <c r="E147" s="234"/>
      <c r="F147" s="49">
        <v>4</v>
      </c>
      <c r="G147" s="50">
        <v>5</v>
      </c>
      <c r="H147" s="48">
        <v>6</v>
      </c>
    </row>
    <row r="148" spans="2:8" s="7" customFormat="1" ht="33.75" customHeight="1" x14ac:dyDescent="0.25">
      <c r="B148" s="52">
        <v>1</v>
      </c>
      <c r="C148" s="53" t="s">
        <v>43</v>
      </c>
      <c r="D148" s="235" t="s">
        <v>44</v>
      </c>
      <c r="E148" s="236"/>
      <c r="F148" s="54" t="s">
        <v>45</v>
      </c>
      <c r="G148" s="103" t="s">
        <v>46</v>
      </c>
      <c r="H148" s="55"/>
    </row>
    <row r="149" spans="2:8" s="7" customFormat="1" ht="63" customHeight="1" x14ac:dyDescent="0.25">
      <c r="B149" s="38">
        <v>2</v>
      </c>
      <c r="C149" s="56" t="s">
        <v>47</v>
      </c>
      <c r="D149" s="104" t="s">
        <v>44</v>
      </c>
      <c r="E149" s="105"/>
      <c r="F149" s="39" t="s">
        <v>45</v>
      </c>
      <c r="G149" s="102" t="s">
        <v>46</v>
      </c>
      <c r="H149" s="57"/>
    </row>
    <row r="150" spans="2:8" s="7" customFormat="1" ht="63" customHeight="1" x14ac:dyDescent="0.25">
      <c r="B150" s="38">
        <v>3</v>
      </c>
      <c r="C150" s="56" t="s">
        <v>263</v>
      </c>
      <c r="D150" s="104" t="s">
        <v>44</v>
      </c>
      <c r="E150" s="105"/>
      <c r="F150" s="39" t="s">
        <v>45</v>
      </c>
      <c r="G150" s="102" t="s">
        <v>46</v>
      </c>
      <c r="H150" s="57"/>
    </row>
    <row r="151" spans="2:8" s="7" customFormat="1" ht="123" customHeight="1" x14ac:dyDescent="0.25">
      <c r="B151" s="38">
        <v>4</v>
      </c>
      <c r="C151" s="58" t="s">
        <v>264</v>
      </c>
      <c r="D151" s="104" t="s">
        <v>44</v>
      </c>
      <c r="E151" s="105"/>
      <c r="F151" s="39" t="s">
        <v>48</v>
      </c>
      <c r="G151" s="102" t="s">
        <v>46</v>
      </c>
      <c r="H151" s="57"/>
    </row>
    <row r="152" spans="2:8" s="7" customFormat="1" ht="31.9" customHeight="1" x14ac:dyDescent="0.25">
      <c r="B152" s="60">
        <v>5</v>
      </c>
      <c r="C152" s="59" t="s">
        <v>90</v>
      </c>
      <c r="D152" s="104" t="s">
        <v>44</v>
      </c>
      <c r="E152" s="105"/>
      <c r="F152" s="39" t="s">
        <v>48</v>
      </c>
      <c r="G152" s="102" t="s">
        <v>46</v>
      </c>
      <c r="H152" s="57"/>
    </row>
    <row r="153" spans="2:8" s="7" customFormat="1" ht="125.25" customHeight="1" x14ac:dyDescent="0.25">
      <c r="B153" s="230" t="s">
        <v>88</v>
      </c>
      <c r="C153" s="230"/>
      <c r="D153" s="230"/>
      <c r="E153" s="230"/>
      <c r="F153" s="230"/>
      <c r="G153" s="230"/>
      <c r="H153" s="230"/>
    </row>
    <row r="154" spans="2:8" s="6" customFormat="1" ht="40.5" customHeight="1" thickBot="1" x14ac:dyDescent="0.3">
      <c r="B154" s="61"/>
      <c r="C154" s="62"/>
      <c r="E154" s="63"/>
      <c r="F154" s="64"/>
    </row>
    <row r="155" spans="2:8" s="7" customFormat="1" ht="48.75" customHeight="1" x14ac:dyDescent="0.25">
      <c r="C155" s="65" t="s">
        <v>49</v>
      </c>
      <c r="D155" s="4"/>
      <c r="E155" s="66"/>
      <c r="F155" s="67" t="s">
        <v>50</v>
      </c>
      <c r="G155" s="4"/>
      <c r="H155" s="65" t="s">
        <v>51</v>
      </c>
    </row>
  </sheetData>
  <mergeCells count="82">
    <mergeCell ref="B153:H153"/>
    <mergeCell ref="C142:E142"/>
    <mergeCell ref="D145:E146"/>
    <mergeCell ref="D147:E147"/>
    <mergeCell ref="D148:E148"/>
    <mergeCell ref="D149:E149"/>
    <mergeCell ref="D151:E151"/>
    <mergeCell ref="F142:H142"/>
    <mergeCell ref="B143:H144"/>
    <mergeCell ref="B145:B146"/>
    <mergeCell ref="C145:C146"/>
    <mergeCell ref="F145:F146"/>
    <mergeCell ref="H145:H146"/>
    <mergeCell ref="B40:H40"/>
    <mergeCell ref="B41:H41"/>
    <mergeCell ref="B131:H131"/>
    <mergeCell ref="B132:H132"/>
    <mergeCell ref="B125:G125"/>
    <mergeCell ref="B126:F126"/>
    <mergeCell ref="B127:G127"/>
    <mergeCell ref="B129:G129"/>
    <mergeCell ref="B130:G130"/>
    <mergeCell ref="B128:G128"/>
    <mergeCell ref="B133:H133"/>
    <mergeCell ref="B138:H138"/>
    <mergeCell ref="C140:E140"/>
    <mergeCell ref="F140:H140"/>
    <mergeCell ref="F141:H141"/>
    <mergeCell ref="C139:E139"/>
    <mergeCell ref="F139:H139"/>
    <mergeCell ref="C141:E141"/>
    <mergeCell ref="B135:E135"/>
    <mergeCell ref="B136:E136"/>
    <mergeCell ref="F135:H135"/>
    <mergeCell ref="F136:H136"/>
    <mergeCell ref="D29:F30"/>
    <mergeCell ref="D31:F31"/>
    <mergeCell ref="C38:E38"/>
    <mergeCell ref="F38:H38"/>
    <mergeCell ref="B33:H35"/>
    <mergeCell ref="C36:E36"/>
    <mergeCell ref="F36:H36"/>
    <mergeCell ref="C37:E37"/>
    <mergeCell ref="F37:H37"/>
    <mergeCell ref="D32:F32"/>
    <mergeCell ref="B11:E11"/>
    <mergeCell ref="F11:H11"/>
    <mergeCell ref="B12:H14"/>
    <mergeCell ref="B15:B16"/>
    <mergeCell ref="C15:C16"/>
    <mergeCell ref="F15:F16"/>
    <mergeCell ref="G15:H15"/>
    <mergeCell ref="D15:E16"/>
    <mergeCell ref="B8:E8"/>
    <mergeCell ref="F8:H8"/>
    <mergeCell ref="B9:E9"/>
    <mergeCell ref="F9:H9"/>
    <mergeCell ref="B10:E10"/>
    <mergeCell ref="F10:H10"/>
    <mergeCell ref="B7:E7"/>
    <mergeCell ref="F7:H7"/>
    <mergeCell ref="B1:H1"/>
    <mergeCell ref="B2:H2"/>
    <mergeCell ref="B3:H3"/>
    <mergeCell ref="B4:H4"/>
    <mergeCell ref="B5:H6"/>
    <mergeCell ref="D152:E152"/>
    <mergeCell ref="D150:E150"/>
    <mergeCell ref="D17:E17"/>
    <mergeCell ref="D18:E18"/>
    <mergeCell ref="D22:E23"/>
    <mergeCell ref="D24:E24"/>
    <mergeCell ref="D25:E25"/>
    <mergeCell ref="B19:H21"/>
    <mergeCell ref="B22:B23"/>
    <mergeCell ref="C22:C23"/>
    <mergeCell ref="F22:F23"/>
    <mergeCell ref="G22:G23"/>
    <mergeCell ref="B26:H28"/>
    <mergeCell ref="B29:B30"/>
    <mergeCell ref="C29:C30"/>
    <mergeCell ref="G29:H29"/>
  </mergeCells>
  <dataValidations count="3">
    <dataValidation type="list" allowBlank="1" showInputMessage="1" showErrorMessage="1" sqref="G126" xr:uid="{47FDFBA2-FCF8-4006-A8FA-B96BC04F49C8}">
      <formula1>"Pasirinkti,0,9,21"</formula1>
    </dataValidation>
    <dataValidation type="list" allowBlank="1" showInputMessage="1" showErrorMessage="1" sqref="G148" xr:uid="{FD5F3ED3-7E8A-492A-91C7-7931D3DBA34B}">
      <formula1>"Pasirinkite, Taip, Ne"</formula1>
    </dataValidation>
    <dataValidation type="list" allowBlank="1" showInputMessage="1" showErrorMessage="1" promptTitle="Pasirinkite" sqref="G149:G152" xr:uid="{082DC781-80A7-43E2-8575-AC776291F5E3}">
      <formula1>"Pasirinkite, Taip, Ne"</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2">
        <x14:dataValidation type="list" allowBlank="1" showInputMessage="1" showErrorMessage="1" xr:uid="{0AE37F6B-4ED2-4E00-BA3E-8664F72D6B15}">
          <x14:formula1>
            <xm:f>DUOMENYS!$G$19:$G$22</xm:f>
          </x14:formula1>
          <xm:sqref>F142:H142</xm:sqref>
        </x14:dataValidation>
        <x14:dataValidation type="list" allowBlank="1" showInputMessage="1" showErrorMessage="1" xr:uid="{3452DE1F-97D4-4F7D-A503-E3E2F4B73A5E}">
          <x14:formula1>
            <xm:f>DUOMENYS!$C$19:$C$22</xm:f>
          </x14:formula1>
          <xm:sqref>F141:H141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019E4-BED1-4150-A396-22D85BC2EB56}">
  <sheetPr codeName="Lapas5"/>
  <dimension ref="C3:K27"/>
  <sheetViews>
    <sheetView topLeftCell="B1" workbookViewId="0">
      <selection activeCell="G38" sqref="G38"/>
    </sheetView>
  </sheetViews>
  <sheetFormatPr defaultRowHeight="15" x14ac:dyDescent="0.25"/>
  <cols>
    <col min="3" max="3" width="57" customWidth="1"/>
    <col min="7" max="7" width="45.7109375" customWidth="1"/>
  </cols>
  <sheetData>
    <row r="3" spans="3:11" x14ac:dyDescent="0.25">
      <c r="C3" t="s">
        <v>66</v>
      </c>
      <c r="G3" t="s">
        <v>67</v>
      </c>
      <c r="K3" t="s">
        <v>68</v>
      </c>
    </row>
    <row r="4" spans="3:11" x14ac:dyDescent="0.25">
      <c r="C4" s="69" t="s">
        <v>32</v>
      </c>
      <c r="G4" s="69" t="s">
        <v>32</v>
      </c>
      <c r="K4" s="69" t="s">
        <v>32</v>
      </c>
    </row>
    <row r="5" spans="3:11" ht="15.75" x14ac:dyDescent="0.25">
      <c r="C5" s="7" t="s">
        <v>64</v>
      </c>
      <c r="G5" s="7" t="s">
        <v>64</v>
      </c>
      <c r="K5" s="7" t="s">
        <v>65</v>
      </c>
    </row>
    <row r="6" spans="3:11" ht="15.75" x14ac:dyDescent="0.25">
      <c r="C6" s="7" t="s">
        <v>71</v>
      </c>
      <c r="G6" s="7" t="s">
        <v>71</v>
      </c>
      <c r="K6" s="7" t="s">
        <v>75</v>
      </c>
    </row>
    <row r="7" spans="3:11" ht="15.75" x14ac:dyDescent="0.25">
      <c r="C7" s="7" t="s">
        <v>72</v>
      </c>
      <c r="G7" s="7" t="s">
        <v>72</v>
      </c>
      <c r="K7" s="7" t="s">
        <v>71</v>
      </c>
    </row>
    <row r="8" spans="3:11" x14ac:dyDescent="0.25">
      <c r="C8" s="68"/>
    </row>
    <row r="12" spans="3:11" x14ac:dyDescent="0.25">
      <c r="G12" t="s">
        <v>70</v>
      </c>
      <c r="K12" t="s">
        <v>69</v>
      </c>
    </row>
    <row r="13" spans="3:11" x14ac:dyDescent="0.25">
      <c r="C13" t="s">
        <v>32</v>
      </c>
      <c r="G13" s="69" t="s">
        <v>32</v>
      </c>
      <c r="K13" s="69" t="s">
        <v>32</v>
      </c>
    </row>
    <row r="14" spans="3:11" ht="15.75" x14ac:dyDescent="0.25">
      <c r="C14" s="71" t="s">
        <v>63</v>
      </c>
      <c r="G14" s="7" t="s">
        <v>64</v>
      </c>
      <c r="K14" s="7" t="s">
        <v>64</v>
      </c>
    </row>
    <row r="15" spans="3:11" ht="15.75" x14ac:dyDescent="0.25">
      <c r="C15" s="7" t="s">
        <v>73</v>
      </c>
      <c r="G15" s="7" t="s">
        <v>71</v>
      </c>
      <c r="K15" s="7" t="s">
        <v>71</v>
      </c>
    </row>
    <row r="16" spans="3:11" ht="15.75" x14ac:dyDescent="0.25">
      <c r="C16" s="7" t="s">
        <v>74</v>
      </c>
      <c r="G16" s="7" t="s">
        <v>72</v>
      </c>
      <c r="K16" s="7" t="s">
        <v>72</v>
      </c>
    </row>
    <row r="19" spans="3:7" x14ac:dyDescent="0.25">
      <c r="C19" s="69" t="s">
        <v>32</v>
      </c>
      <c r="G19" s="69" t="s">
        <v>32</v>
      </c>
    </row>
    <row r="20" spans="3:7" ht="15.75" x14ac:dyDescent="0.25">
      <c r="C20" s="7" t="s">
        <v>79</v>
      </c>
      <c r="G20" s="7" t="s">
        <v>82</v>
      </c>
    </row>
    <row r="21" spans="3:7" ht="15.75" x14ac:dyDescent="0.25">
      <c r="C21" s="7" t="s">
        <v>80</v>
      </c>
      <c r="G21" s="7" t="s">
        <v>83</v>
      </c>
    </row>
    <row r="22" spans="3:7" ht="15.75" x14ac:dyDescent="0.25">
      <c r="C22" s="7" t="s">
        <v>81</v>
      </c>
      <c r="G22" s="7" t="s">
        <v>84</v>
      </c>
    </row>
    <row r="24" spans="3:7" x14ac:dyDescent="0.25">
      <c r="C24" s="69" t="s">
        <v>32</v>
      </c>
    </row>
    <row r="25" spans="3:7" ht="15.75" x14ac:dyDescent="0.25">
      <c r="C25" s="7" t="s">
        <v>87</v>
      </c>
    </row>
    <row r="26" spans="3:7" ht="15.75" x14ac:dyDescent="0.25">
      <c r="C26" s="7" t="s">
        <v>85</v>
      </c>
    </row>
    <row r="27" spans="3:7" ht="15.75" x14ac:dyDescent="0.25">
      <c r="C27" s="7" t="s">
        <v>86</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6EEC625-1689-44E8-9D01-BB0FA09ABEA5}">
  <ds:schemaRefs>
    <ds:schemaRef ds:uri="http://purl.org/dc/elements/1.1/"/>
    <ds:schemaRef ds:uri="http://purl.org/dc/terms/"/>
    <ds:schemaRef ds:uri="4b2e9d09-07c5-42d4-ad0a-92e216c40b99"/>
    <ds:schemaRef ds:uri="http://www.w3.org/XML/1998/namespace"/>
    <ds:schemaRef ds:uri="028236e2-f653-4d19-ab67-4d06a9145e0c"/>
    <ds:schemaRef ds:uri="http://schemas.microsoft.com/office/2006/documentManagement/types"/>
    <ds:schemaRef ds:uri="http://purl.org/dc/dcmitype/"/>
    <ds:schemaRef ds:uri="ac3775fa-9d3b-4d8c-bc3d-fbdb29195e0c"/>
    <ds:schemaRef ds:uri="http://schemas.microsoft.com/office/2006/metadata/properties"/>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C83D24EE-1BE0-4CA4-A81B-E03CFB08E02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DUOMENYS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Robertas Ignatjevas</cp:lastModifiedBy>
  <cp:revision/>
  <dcterms:created xsi:type="dcterms:W3CDTF">2020-02-28T08:26:56Z</dcterms:created>
  <dcterms:modified xsi:type="dcterms:W3CDTF">2026-07-09T13:13:11Z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